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09C152DE-A880-42DA-A062-C9E1C8AFD529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ABC'!$A$16:$F$44</definedName>
    <definedName name="_xlnm._FilterDatabase" localSheetId="1" hidden="1">'Planilha Qtd'!$A$11:$N$51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Qtd'!$A$1:$N$52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Qtd'!$A$1:$N$52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Qtd'!$A$1:$N$52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Qtd'!$A$1:$N$52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6" l="1"/>
  <c r="A17" i="6"/>
  <c r="B22" i="6"/>
  <c r="A22" i="6"/>
  <c r="B32" i="6"/>
  <c r="A32" i="6"/>
  <c r="B35" i="6"/>
  <c r="A35" i="6"/>
  <c r="B28" i="6"/>
  <c r="A28" i="6"/>
  <c r="B38" i="6"/>
  <c r="A38" i="6"/>
  <c r="B19" i="6"/>
  <c r="A19" i="6"/>
  <c r="B39" i="6"/>
  <c r="A39" i="6"/>
  <c r="B24" i="6"/>
  <c r="A24" i="6"/>
  <c r="B40" i="6"/>
  <c r="A40" i="6"/>
  <c r="B18" i="6"/>
  <c r="A18" i="6"/>
  <c r="B41" i="6"/>
  <c r="A41" i="6"/>
  <c r="B34" i="6"/>
  <c r="A34" i="6"/>
  <c r="B42" i="6"/>
  <c r="A42" i="6"/>
  <c r="B44" i="6"/>
  <c r="A44" i="6"/>
  <c r="B31" i="6"/>
  <c r="A31" i="6"/>
  <c r="B30" i="6"/>
  <c r="A30" i="6"/>
  <c r="B21" i="6"/>
  <c r="A21" i="6"/>
  <c r="B37" i="6"/>
  <c r="A37" i="6"/>
  <c r="B33" i="6"/>
  <c r="A33" i="6"/>
  <c r="B29" i="6"/>
  <c r="A29" i="6"/>
  <c r="B23" i="6"/>
  <c r="A23" i="6"/>
  <c r="B36" i="6"/>
  <c r="A36" i="6"/>
  <c r="B43" i="6"/>
  <c r="A43" i="6"/>
  <c r="B25" i="6"/>
  <c r="A25" i="6"/>
  <c r="B26" i="6"/>
  <c r="A26" i="6"/>
  <c r="B27" i="6"/>
  <c r="A27" i="6"/>
  <c r="B20" i="6"/>
  <c r="A20" i="6"/>
  <c r="J51" i="2" l="1"/>
  <c r="J49" i="2"/>
  <c r="K49" i="2" s="1"/>
  <c r="C22" i="6" s="1"/>
  <c r="J48" i="2"/>
  <c r="K48" i="2" s="1"/>
  <c r="C32" i="6" s="1"/>
  <c r="J47" i="2"/>
  <c r="K47" i="2" s="1"/>
  <c r="C35" i="6" s="1"/>
  <c r="J46" i="2"/>
  <c r="K46" i="2" s="1"/>
  <c r="C28" i="6" s="1"/>
  <c r="J44" i="2"/>
  <c r="K44" i="2" s="1"/>
  <c r="C38" i="6" s="1"/>
  <c r="J43" i="2"/>
  <c r="K43" i="2" s="1"/>
  <c r="C19" i="6" s="1"/>
  <c r="J42" i="2"/>
  <c r="K42" i="2" s="1"/>
  <c r="C39" i="6" s="1"/>
  <c r="J41" i="2"/>
  <c r="K41" i="2" s="1"/>
  <c r="C24" i="6" s="1"/>
  <c r="J40" i="2"/>
  <c r="K40" i="2" s="1"/>
  <c r="C40" i="6" s="1"/>
  <c r="J39" i="2"/>
  <c r="K39" i="2" s="1"/>
  <c r="C18" i="6" s="1"/>
  <c r="J38" i="2"/>
  <c r="K38" i="2" s="1"/>
  <c r="C41" i="6" s="1"/>
  <c r="J36" i="2"/>
  <c r="K36" i="2" s="1"/>
  <c r="C34" i="6" s="1"/>
  <c r="J35" i="2"/>
  <c r="K35" i="2" s="1"/>
  <c r="C42" i="6" s="1"/>
  <c r="J34" i="2"/>
  <c r="K34" i="2" s="1"/>
  <c r="C44" i="6" s="1"/>
  <c r="J32" i="2"/>
  <c r="K32" i="2" s="1"/>
  <c r="C31" i="6" s="1"/>
  <c r="J31" i="2"/>
  <c r="K31" i="2" s="1"/>
  <c r="C30" i="6" s="1"/>
  <c r="J30" i="2"/>
  <c r="K30" i="2" s="1"/>
  <c r="C21" i="6" s="1"/>
  <c r="J28" i="2"/>
  <c r="K28" i="2" s="1"/>
  <c r="C37" i="6" s="1"/>
  <c r="J27" i="2"/>
  <c r="K27" i="2" s="1"/>
  <c r="C33" i="6" s="1"/>
  <c r="J26" i="2"/>
  <c r="J23" i="2"/>
  <c r="K23" i="2" s="1"/>
  <c r="C23" i="6" s="1"/>
  <c r="J22" i="2"/>
  <c r="K22" i="2" s="1"/>
  <c r="C36" i="6" s="1"/>
  <c r="J21" i="2"/>
  <c r="J18" i="2"/>
  <c r="K18" i="2" s="1"/>
  <c r="C25" i="6" s="1"/>
  <c r="J17" i="2"/>
  <c r="K17" i="2" s="1"/>
  <c r="C26" i="6" s="1"/>
  <c r="J16" i="2"/>
  <c r="K16" i="2" s="1"/>
  <c r="C27" i="6" s="1"/>
  <c r="K26" i="2" l="1"/>
  <c r="J24" i="2"/>
  <c r="K51" i="2"/>
  <c r="J50" i="2"/>
  <c r="K21" i="2"/>
  <c r="J19" i="2"/>
  <c r="K19" i="2" l="1"/>
  <c r="C43" i="6"/>
  <c r="K50" i="2"/>
  <c r="C17" i="6"/>
  <c r="K24" i="2"/>
  <c r="C29" i="6"/>
  <c r="J15" i="2"/>
  <c r="J14" i="2" l="1"/>
  <c r="J55" i="2" s="1"/>
  <c r="K15" i="2"/>
  <c r="C20" i="6" s="1"/>
  <c r="K14" i="2" l="1"/>
  <c r="K55" i="2" s="1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K54" i="2" l="1"/>
  <c r="J54" i="2" l="1"/>
  <c r="C46" i="6"/>
  <c r="K52" i="2"/>
  <c r="L38" i="2" l="1"/>
  <c r="D41" i="6" s="1"/>
  <c r="L34" i="2"/>
  <c r="D44" i="6" s="1"/>
  <c r="L18" i="2"/>
  <c r="D25" i="6" s="1"/>
  <c r="L46" i="2"/>
  <c r="D28" i="6" s="1"/>
  <c r="L39" i="2"/>
  <c r="D18" i="6" s="1"/>
  <c r="L32" i="2"/>
  <c r="D31" i="6" s="1"/>
  <c r="L51" i="2"/>
  <c r="D17" i="6" s="1"/>
  <c r="E17" i="6" s="1"/>
  <c r="F17" i="6" s="1"/>
  <c r="L21" i="2"/>
  <c r="L22" i="2"/>
  <c r="D36" i="6" s="1"/>
  <c r="L16" i="2"/>
  <c r="D27" i="6" s="1"/>
  <c r="L26" i="2"/>
  <c r="L48" i="2"/>
  <c r="D32" i="6" s="1"/>
  <c r="L27" i="2"/>
  <c r="D33" i="6" s="1"/>
  <c r="L28" i="2"/>
  <c r="D37" i="6" s="1"/>
  <c r="L23" i="2"/>
  <c r="D23" i="6" s="1"/>
  <c r="L17" i="2"/>
  <c r="D26" i="6" s="1"/>
  <c r="L35" i="2"/>
  <c r="D42" i="6" s="1"/>
  <c r="L30" i="2"/>
  <c r="D21" i="6" s="1"/>
  <c r="L47" i="2"/>
  <c r="D35" i="6" s="1"/>
  <c r="L40" i="2"/>
  <c r="D40" i="6" s="1"/>
  <c r="L41" i="2"/>
  <c r="D24" i="6" s="1"/>
  <c r="L42" i="2"/>
  <c r="D39" i="6" s="1"/>
  <c r="L36" i="2"/>
  <c r="D34" i="6" s="1"/>
  <c r="L49" i="2"/>
  <c r="L43" i="2"/>
  <c r="D19" i="6" s="1"/>
  <c r="L31" i="2"/>
  <c r="D30" i="6" s="1"/>
  <c r="L44" i="2"/>
  <c r="D38" i="6" s="1"/>
  <c r="D46" i="6"/>
  <c r="L15" i="2"/>
  <c r="D20" i="6" s="1"/>
  <c r="E18" i="6" l="1"/>
  <c r="F18" i="6" s="1"/>
  <c r="E19" i="6"/>
  <c r="D22" i="6"/>
  <c r="L19" i="2"/>
  <c r="D43" i="6"/>
  <c r="L24" i="2"/>
  <c r="D29" i="6"/>
  <c r="L14" i="2"/>
  <c r="L50" i="2"/>
  <c r="F19" i="6" l="1"/>
  <c r="L55" i="2"/>
  <c r="L52" i="2"/>
  <c r="L54" i="2"/>
  <c r="J52" i="2"/>
  <c r="E20" i="6" l="1"/>
  <c r="E21" i="6"/>
  <c r="E22" i="6"/>
  <c r="E23" i="6" s="1"/>
  <c r="F20" i="6"/>
  <c r="F21" i="6"/>
  <c r="E24" i="6" l="1"/>
  <c r="F23" i="6"/>
  <c r="F22" i="6"/>
  <c r="F24" i="6" l="1"/>
  <c r="E25" i="6"/>
  <c r="F25" i="6" l="1"/>
  <c r="E26" i="6"/>
  <c r="F26" i="6" l="1"/>
  <c r="E27" i="6"/>
  <c r="F27" i="6" l="1"/>
  <c r="E28" i="6"/>
  <c r="F28" i="6" l="1"/>
  <c r="E29" i="6"/>
  <c r="E30" i="6" l="1"/>
  <c r="F29" i="6"/>
  <c r="E31" i="6" l="1"/>
  <c r="F30" i="6"/>
  <c r="E32" i="6" l="1"/>
  <c r="F31" i="6"/>
  <c r="F32" i="6" l="1"/>
  <c r="E33" i="6"/>
  <c r="E34" i="6" l="1"/>
  <c r="F33" i="6"/>
  <c r="F34" i="6" l="1"/>
  <c r="E35" i="6"/>
  <c r="F35" i="6" l="1"/>
  <c r="E36" i="6"/>
  <c r="F36" i="6" l="1"/>
  <c r="E37" i="6"/>
  <c r="F37" i="6" l="1"/>
  <c r="E38" i="6"/>
  <c r="F38" i="6" l="1"/>
  <c r="E39" i="6"/>
  <c r="F39" i="6" l="1"/>
  <c r="E40" i="6"/>
  <c r="F40" i="6" l="1"/>
  <c r="E41" i="6"/>
  <c r="E42" i="6" l="1"/>
  <c r="F41" i="6"/>
  <c r="E43" i="6" l="1"/>
  <c r="F42" i="6"/>
  <c r="F43" i="6" l="1"/>
  <c r="E44" i="6"/>
  <c r="F44" i="6" s="1"/>
  <c r="J18" i="6" l="1"/>
  <c r="K19" i="6"/>
  <c r="K17" i="6"/>
  <c r="J17" i="6"/>
  <c r="J19" i="6"/>
  <c r="K18" i="6"/>
</calcChain>
</file>

<file path=xl/sharedStrings.xml><?xml version="1.0" encoding="utf-8"?>
<sst xmlns="http://schemas.openxmlformats.org/spreadsheetml/2006/main" count="256" uniqueCount="172">
  <si>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</si>
  <si>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</si>
  <si>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</si>
  <si>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</si>
  <si>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</si>
  <si>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</si>
  <si>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</si>
  <si>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</si>
  <si>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</si>
  <si>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</si>
  <si>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</si>
  <si>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</si>
  <si>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</si>
  <si>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</si>
  <si>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</si>
  <si>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</si>
  <si>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</si>
  <si>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</si>
  <si>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</si>
  <si>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</si>
  <si>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</si>
  <si>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</si>
  <si>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</si>
  <si>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</si>
  <si>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</si>
  <si>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</si>
  <si>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</si>
  <si>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</si>
  <si>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</si>
  <si>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</si>
  <si>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</si>
  <si>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</si>
  <si>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</si>
  <si>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</si>
  <si>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</si>
  <si>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</si>
  <si>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</si>
  <si>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</si>
  <si>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</si>
  <si>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</si>
  <si>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</si>
  <si>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</si>
  <si>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</si>
  <si>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</si>
  <si>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</si>
  <si>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</si>
  <si>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</si>
  <si>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</si>
  <si>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</si>
  <si>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</si>
  <si>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</si>
  <si>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</si>
  <si>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</si>
  <si>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</si>
  <si>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</si>
  <si>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</si>
  <si>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</si>
  <si>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</si>
  <si>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</si>
  <si>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</si>
  <si>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</si>
  <si>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</si>
  <si>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</si>
  <si>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</si>
  <si>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</si>
  <si>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</si>
  <si>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</si>
  <si>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</si>
  <si>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</si>
  <si>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</si>
  <si>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</si>
  <si>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</si>
  <si>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</si>
  <si>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</si>
  <si>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</si>
  <si>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</si>
  <si>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</si>
  <si>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</si>
  <si>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</si>
  <si>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M</t>
  </si>
  <si>
    <t>1.2</t>
  </si>
  <si>
    <t>1.3</t>
  </si>
  <si>
    <t>UNID</t>
  </si>
  <si>
    <t>1.4</t>
  </si>
  <si>
    <t>3.1</t>
  </si>
  <si>
    <t>133/25</t>
  </si>
  <si>
    <t>PRÉDIO A4104 – NOVA ÁREA DE CONVIVÊNCIA
PRÉDIO 41 - CONTROLE DE QUALIDADE FÍSICO-QUÍMICO E BIOLÓGICO</t>
  </si>
  <si>
    <t>2.1.1</t>
  </si>
  <si>
    <t>2.1.2</t>
  </si>
  <si>
    <t>3.2.2</t>
  </si>
  <si>
    <t>3.2.3</t>
  </si>
  <si>
    <t>SERVIÇOS DE ENGENHARIA</t>
  </si>
  <si>
    <t>REVISÃO DO PROJETO ELÉTRICO CONFORME CARGAS ELÉTRICAS DOS EQUIPAMENTOS ADQUIRIDOS DE ELÉTRICA, HVAC, UTILIDADES E PROCESSOS CONFORME ITEM 5 DO MEMORIAL DESCRITIVO DOP-A4104-PE-EL-MD-0001</t>
  </si>
  <si>
    <t>PROJETO DETALHADO DOS PAINÉIS ELÉTRICOS - ITEM 5.1.3.1 DO MEMORIAL DESCRITIVO: DOP-A4104-PE-EL-MD-0001</t>
  </si>
  <si>
    <t>TESTES, COMISSIONAMENTOS, STARTUPS E TREINAMENTOS</t>
  </si>
  <si>
    <t>LAUDO DE NR-10/5410 - ITEM 10 DO MEMORIAL DESCRITIVO: DOP-A4104-PE-EL-MD-0001</t>
  </si>
  <si>
    <t>REMOÇÃO DE INFRAESTRUTURA</t>
  </si>
  <si>
    <t>ILUMINAÇÃO E TOMADAS</t>
  </si>
  <si>
    <t>04.17.020</t>
  </si>
  <si>
    <t>REMOÇÃO DE APARELHO DE ILUMINAÇÃO OU PROJETOR FIXO EM TETO, PISO OU PAREDE</t>
  </si>
  <si>
    <t>REMOÇÃO DE CABOS ELÉTRICOS, DE FORMA MANUAL, COM REAPROVEITAMENTO</t>
  </si>
  <si>
    <t>2.1.3</t>
  </si>
  <si>
    <t>REUTILIZAÇÃO DE CABOS ELÉTRICOS, DE FORMA MANUAL, PARA ILUMINAÇÃO</t>
  </si>
  <si>
    <t>ELETROCALHA E ACESSÓRIOS</t>
  </si>
  <si>
    <t>3.1.1</t>
  </si>
  <si>
    <t>38.22.120</t>
  </si>
  <si>
    <t>ELETROCALHA PERFURADA GALVANIZADA A FOGO, 150X100 MM, COM ACESSÓRIOS</t>
  </si>
  <si>
    <t>3.1.2</t>
  </si>
  <si>
    <t>38.22.630</t>
  </si>
  <si>
    <t>TAMPA DE ENCAIXE PARA ELETROCALHA, GALVANIZADA A FOGO, L= 150 MM</t>
  </si>
  <si>
    <t>3.1.3</t>
  </si>
  <si>
    <t>38.23.120</t>
  </si>
  <si>
    <t>SUPORTE PARA ELETROCALHA, GALVANIZADO A FOGO, 150X100 MM</t>
  </si>
  <si>
    <t>3.2</t>
  </si>
  <si>
    <t>ELETRODUTOS E ACESSÓRIOS</t>
  </si>
  <si>
    <t>3.2.1</t>
  </si>
  <si>
    <t>38.01.060</t>
  </si>
  <si>
    <t>ELETRODUTO DE PVC RÍGIDO ROSCÁVEL DE 1´ - COM ACESSÓRIOS</t>
  </si>
  <si>
    <t>38.06.060</t>
  </si>
  <si>
    <t>ELETRODUTO GALVANIZADO A QUENTE CONFORME NBR5598 - 1´ COM ACESSÓRIOS</t>
  </si>
  <si>
    <t>40.06.060</t>
  </si>
  <si>
    <t>CONDULETE METÁLICO DE 1´</t>
  </si>
  <si>
    <t>3.3</t>
  </si>
  <si>
    <t xml:space="preserve">TOMADAS INTERRUPTORES E ACESSÓRIOS - REF.: WEG - COMPOSÉ ANTIMICROBIANA - INSTALAÇÃO EM DIVISÓRIAS/ALVENARIA </t>
  </si>
  <si>
    <t>3.3.1</t>
  </si>
  <si>
    <t>CONJUNTO 01 INTERRUPTOR MONOPOLAR SIMPLES COM 1 TECLA E PLACA - ACABAMENTO ANTIMICROBIANO</t>
  </si>
  <si>
    <t>3.3.2</t>
  </si>
  <si>
    <t>CONJUNTO 1 TOMADA 2P+T DE 20 A, COMPLETO COR VERMELHA - ACABAMENTO ANTIMICROBIANO</t>
  </si>
  <si>
    <t>3.3.3</t>
  </si>
  <si>
    <t>CONJUNTO 1 TOMADA 2P+T DE 20 A COR BRANCA E 1 TOMADA 2P+T DE 20 A COR VERMELHA - ACABAMENTO ANTIMICROBIANO</t>
  </si>
  <si>
    <t>3.4</t>
  </si>
  <si>
    <t>CABOS E ACESSÓRIOS</t>
  </si>
  <si>
    <t>3.4.1</t>
  </si>
  <si>
    <t>CABO DE COBRE FLEXÍVEL DE 2,5 MM², ISOLAMENTO 750 V - ISOLAÇÃO LSHF/A 70°C - BAIXA EMISSÃO DE FUMAÇA E GASES - COR PRETA</t>
  </si>
  <si>
    <t>3.4.2</t>
  </si>
  <si>
    <t>CABO DE COBRE FLEXÍVEL DE 4 MM², ISOLAMENTO 750 V - ISOLAÇÃO LSHF/A 70°C - BAIXA EMISSÃO DE FUMAÇA E GASES - COR PRETA</t>
  </si>
  <si>
    <t>3.4.3</t>
  </si>
  <si>
    <t>CABO DE COBRE FLEXÍVEL DE 2,5 MM², ISOLAMENTO 750 V - ISOLAÇÃO LSHF/A 70°C - BAIXA EMISSÃO DE FUMAÇA E GASES - COR AZUL</t>
  </si>
  <si>
    <t>3.4.4</t>
  </si>
  <si>
    <t>CABO DE COBRE FLEXÍVEL DE 4 MM², ISOLAMENTO 750 V - ISOLAÇÃO LSHF/A 70°C - BAIXA EMISSÃO DE FUMAÇA E GASES - COR AZUL</t>
  </si>
  <si>
    <t>3.4.5</t>
  </si>
  <si>
    <t>CABO DE COBRE FLEXÍVEL DE 2,5 MM², ISOLAMENTO 750 V - ISOLAÇÃO LSHF/A 70°C - BAIXA EMISSÃO DE FUMAÇA E GASES - COR VERDE</t>
  </si>
  <si>
    <t>3.4.6</t>
  </si>
  <si>
    <t>CABO DE COBRE FLEXÍVEL DE 4 MM², ISOLAMENTO 750 V - ISOLAÇÃO LSHF/A 70°C - BAIXA EMISSÃO DE FUMAÇA E GASES - COR VERDE</t>
  </si>
  <si>
    <t>3.4.7</t>
  </si>
  <si>
    <t>CABO DE COBRE FLEXÍVEL DE 2,5 MM², ISOLAMENTO 750 V - ISOLAÇÃO LSHF/A 70°C - BAIXA EMISSÃO DE FUMAÇA E GASES - COR AMARELO</t>
  </si>
  <si>
    <t>3.5</t>
  </si>
  <si>
    <t>LUMINÁRIAS E ACESSÓRIOS</t>
  </si>
  <si>
    <t>3.5.1</t>
  </si>
  <si>
    <t>LUMINÁRIA DE EMBUTIR EM FORRO COM 2 LAMPADAS LED 9W, PARA SALA LIMPA, CORPO/REFLETOR EM ALUMÍNIO ALTO BRILHO, DIFUSOR EM VIDRO TEMPERADO, NICHO 255×690 EQUIPADA COM PORTA-LÂMPADA ANTIVIBRATÓRIO EM POLICARBONATO, COM TRAVA DE SEGURANÇA E PROTEÇÃO CONTRA AQUECIMENTO NOS CONTATOS. MANUTENÇÃO INFERIOR. INCORPORADO COM CABO FLEXÍVEL 3x2,5mm²+PLUG 2P+T PADRÃO BRASILEIRO. REF. PROLUMI PL 390 ESP</t>
  </si>
  <si>
    <t>3.5.2</t>
  </si>
  <si>
    <t>LUMINÁRIA DE EMBUTIR EM FORRO COM 2 LAMPADAS LED 18W, PARA SALA LIMPA, CORPO/REFLETOR EM ALUMÍNIO ALTO BRILHO, DIFUSOR EM VIDRO TEMPERADO, NICHO 255×1292 EQUIPADA COM PORTA-LÂMPADA ANTIVIBRATÓRIO EM POLICARBONATO, COM TRAVA DE SEGURANÇA E PROTEÇÃO CONTRA AQUECIMENTO NOS CONTATOS. MANUTENÇÃO INFERIOR. INCORPORADO COM CABO FLEXÍVEL 3x2,5mm²+PLUG 2P+T PADRÃO BRASILEIRO. REF. PROLUMI PL 390 ESP</t>
  </si>
  <si>
    <t>3.5.3</t>
  </si>
  <si>
    <t>LUMINÁRIA DE EMBUTIR EM FORRO COM 4 LAMPADAS LED 9W, PARA SALA LIMPA, CORPO/REFLETOR EM ALUMÍNIO ALTO BRILHO, DIFUSOR EM VIDRO TEMPERADO, NICHO 690×690 EQUIPADA COM PORTA-LÂMPADA ANTIVIBRATÓRIO EM POLICARBONATO, COM TRAVA DE SEGURANÇA E PROTEÇÃO CONTRA AQUECIMENTO NOS CONTATOS. MANUTENÇÃO INFERIOR. INCORPORADO COM CABO FLEXÍVEL 3x2,5mm²+PLUG 2P+T PADRÃO BRASILEIRO. REF. PROLUMI PL 390 ESP</t>
  </si>
  <si>
    <t>3.5.4</t>
  </si>
  <si>
    <t>SILICONE PARA VEDAÇÃO DE TOMADAS E LUMINÁRIAS EM SALA LIMPA</t>
  </si>
  <si>
    <t>SERVIÇOS EM EQUIPAMENTOS</t>
  </si>
  <si>
    <t>4.1</t>
  </si>
  <si>
    <t>QDF-VESTIÁRIOS
ADEQUAÇÃO DE QUADRO ELÉTRICO PARA INSTALAÇÃO DE TRILHO COM 7 MINI DISJUNTORES BIPOLARES 20A E 2 MINI DISJUNTORES MONOPOLARES 20A, GARANTINDO ORGANIZAÇÃO E SEGURANÇA DO SISTEMA.
VER DIAGRAMA TRIFILAR - DOP-A4104-PE-EL-DE-1501 ;
MEMORIA DESCRITIVO DE ELÉTRICA - DOP-A4104-PE-EL-MD-0001</t>
  </si>
  <si>
    <t>H</t>
  </si>
  <si>
    <t>CJ</t>
  </si>
  <si>
    <t>ELÉTRICA - PA4104 – NOVA ÁREA DE CONVIVÊNCIA</t>
  </si>
  <si>
    <t>DOP-YLC</t>
  </si>
  <si>
    <t>DOP-A4104-PE-EL-LM-0001_00</t>
  </si>
  <si>
    <t>03/06</t>
  </si>
  <si>
    <t>39.02.016</t>
  </si>
  <si>
    <t>39.02.020</t>
  </si>
  <si>
    <t>40.05.020</t>
  </si>
  <si>
    <t>40.04.470</t>
  </si>
  <si>
    <t>40.04.460</t>
  </si>
  <si>
    <t>ELÉTRICA</t>
  </si>
  <si>
    <t>DCO-CFM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</si>
</sst>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69" formatCode="00\-000\-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61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1" fontId="21" fillId="5" borderId="3" xfId="3" quotePrefix="1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" fontId="21" fillId="5" borderId="3" xfId="3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7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1" fontId="21" fillId="5" borderId="6" xfId="3" quotePrefix="1" applyNumberFormat="1" applyFont="1" applyFill="1" applyBorder="1" applyAlignment="1" applyProtection="1">
      <alignment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0" applyNumberFormat="1" applyFont="1" applyFill="1" applyBorder="1" applyAlignment="1" applyProtection="1">
      <alignment horizontal="center" vertical="center" wrapText="1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4" xfId="3" quotePrefix="1" applyNumberFormat="1" applyFont="1" applyFill="1" applyBorder="1" applyAlignment="1">
      <alignment vertical="center"/>
    </xf>
    <xf numFmtId="167" fontId="21" fillId="5" borderId="5" xfId="3" applyNumberFormat="1" applyFont="1" applyFill="1" applyBorder="1" applyAlignment="1">
      <alignment vertical="center" wrapText="1"/>
    </xf>
    <xf numFmtId="167" fontId="21" fillId="5" borderId="5" xfId="3" applyNumberFormat="1" applyFont="1" applyFill="1" applyBorder="1" applyAlignment="1">
      <alignment horizontal="center" vertical="center" wrapText="1"/>
    </xf>
    <xf numFmtId="10" fontId="21" fillId="5" borderId="5" xfId="10" applyNumberFormat="1" applyFont="1" applyFill="1" applyBorder="1" applyAlignment="1" applyProtection="1">
      <alignment horizontal="right" vertical="center" wrapText="1"/>
    </xf>
    <xf numFmtId="10" fontId="11" fillId="0" borderId="5" xfId="10" applyNumberFormat="1" applyFont="1" applyFill="1" applyBorder="1" applyAlignment="1" applyProtection="1">
      <alignment horizontal="right" vertical="center" wrapText="1"/>
    </xf>
    <xf numFmtId="0" fontId="21" fillId="5" borderId="6" xfId="3" applyFont="1" applyFill="1" applyBorder="1" applyAlignment="1" applyProtection="1">
      <alignment horizontal="center" vertical="center" wrapText="1"/>
      <protection locked="0"/>
    </xf>
    <xf numFmtId="4" fontId="21" fillId="5" borderId="6" xfId="3" applyNumberFormat="1" applyFont="1" applyFill="1" applyBorder="1" applyAlignment="1" applyProtection="1">
      <alignment horizontal="center" vertical="center" wrapText="1"/>
      <protection locked="0"/>
    </xf>
    <xf numFmtId="1" fontId="21" fillId="5" borderId="5" xfId="3" quotePrefix="1" applyNumberFormat="1" applyFont="1" applyFill="1" applyBorder="1" applyAlignment="1" applyProtection="1">
      <alignment horizontal="center" vertical="center" wrapText="1"/>
      <protection locked="0"/>
    </xf>
    <xf numFmtId="164" fontId="21" fillId="5" borderId="5" xfId="3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6" xfId="8" applyFont="1" applyBorder="1" applyAlignment="1" applyProtection="1">
      <alignment horizontal="center" vertical="center" wrapText="1"/>
      <protection locked="0"/>
    </xf>
    <xf numFmtId="4" fontId="11" fillId="0" borderId="6" xfId="3" applyNumberFormat="1" applyFont="1" applyBorder="1" applyAlignment="1" applyProtection="1">
      <alignment horizontal="center" vertical="center" wrapText="1"/>
      <protection locked="0"/>
    </xf>
    <xf numFmtId="167" fontId="11" fillId="0" borderId="5" xfId="3" applyNumberFormat="1" applyFont="1" applyBorder="1" applyAlignment="1">
      <alignment vertical="center" wrapText="1"/>
    </xf>
    <xf numFmtId="167" fontId="11" fillId="0" borderId="5" xfId="3" applyNumberFormat="1" applyFont="1" applyBorder="1" applyAlignment="1">
      <alignment horizontal="center" vertical="center" wrapText="1"/>
    </xf>
    <xf numFmtId="167" fontId="24" fillId="5" borderId="3" xfId="0" applyNumberFormat="1" applyFont="1" applyFill="1" applyBorder="1" applyAlignment="1">
      <alignment horizontal="center" vertical="center"/>
    </xf>
    <xf numFmtId="10" fontId="24" fillId="5" borderId="3" xfId="0" applyNumberFormat="1" applyFont="1" applyFill="1" applyBorder="1" applyAlignment="1">
      <alignment horizontal="center" vertical="center"/>
    </xf>
    <xf numFmtId="43" fontId="11" fillId="0" borderId="0" xfId="0" applyNumberFormat="1" applyFont="1"/>
    <xf numFmtId="44" fontId="16" fillId="0" borderId="0" xfId="23" applyFont="1" applyProtection="1"/>
    <xf numFmtId="10" fontId="16" fillId="0" borderId="0" xfId="10" applyNumberFormat="1" applyFont="1" applyProtection="1"/>
    <xf numFmtId="49" fontId="21" fillId="5" borderId="5" xfId="0" applyNumberFormat="1" applyFont="1" applyFill="1" applyBorder="1" applyAlignment="1">
      <alignment horizontal="center" vertical="center" wrapText="1"/>
    </xf>
    <xf numFmtId="0" fontId="21" fillId="5" borderId="6" xfId="8" applyFont="1" applyFill="1" applyBorder="1" applyAlignment="1" applyProtection="1">
      <alignment horizontal="center" vertical="center" wrapText="1"/>
      <protection locked="0"/>
    </xf>
    <xf numFmtId="1" fontId="21" fillId="13" borderId="5" xfId="3" quotePrefix="1" applyNumberFormat="1" applyFont="1" applyFill="1" applyBorder="1" applyAlignment="1" applyProtection="1">
      <alignment horizontal="center" vertical="center" wrapText="1"/>
      <protection locked="0"/>
    </xf>
    <xf numFmtId="49" fontId="21" fillId="13" borderId="5" xfId="0" applyNumberFormat="1" applyFont="1" applyFill="1" applyBorder="1" applyAlignment="1">
      <alignment horizontal="center" vertical="center" wrapText="1"/>
    </xf>
    <xf numFmtId="164" fontId="21" fillId="13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13" borderId="6" xfId="8" applyFont="1" applyFill="1" applyBorder="1" applyAlignment="1" applyProtection="1">
      <alignment horizontal="center" vertical="center" wrapText="1"/>
      <protection locked="0"/>
    </xf>
    <xf numFmtId="4" fontId="21" fillId="13" borderId="6" xfId="3" applyNumberFormat="1" applyFont="1" applyFill="1" applyBorder="1" applyAlignment="1" applyProtection="1">
      <alignment horizontal="center" vertical="center" wrapText="1"/>
      <protection locked="0"/>
    </xf>
    <xf numFmtId="167" fontId="21" fillId="13" borderId="5" xfId="3" applyNumberFormat="1" applyFont="1" applyFill="1" applyBorder="1" applyAlignment="1">
      <alignment vertical="center" wrapText="1"/>
    </xf>
    <xf numFmtId="167" fontId="21" fillId="13" borderId="5" xfId="3" applyNumberFormat="1" applyFont="1" applyFill="1" applyBorder="1" applyAlignment="1">
      <alignment horizontal="center" vertical="center" wrapText="1"/>
    </xf>
    <xf numFmtId="10" fontId="21" fillId="13" borderId="5" xfId="10" applyNumberFormat="1" applyFont="1" applyFill="1" applyBorder="1" applyAlignment="1" applyProtection="1">
      <alignment horizontal="right" vertical="center" wrapText="1"/>
    </xf>
    <xf numFmtId="169" fontId="11" fillId="0" borderId="5" xfId="24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1" fontId="11" fillId="0" borderId="5" xfId="17" quotePrefix="1" applyNumberFormat="1" applyFont="1" applyBorder="1" applyAlignment="1" applyProtection="1">
      <alignment horizontal="center" vertical="center" wrapText="1"/>
      <protection locked="0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49" fontId="11" fillId="0" borderId="6" xfId="3" applyNumberFormat="1" applyFont="1" applyBorder="1" applyAlignment="1" applyProtection="1">
      <alignment horizontal="left" vertical="center" wrapText="1"/>
      <protection locked="0"/>
    </xf>
    <xf numFmtId="49" fontId="11" fillId="0" borderId="4" xfId="3" applyNumberFormat="1" applyFont="1" applyBorder="1" applyAlignment="1" applyProtection="1">
      <alignment horizontal="left" vertical="center" wrapText="1"/>
      <protection locked="0"/>
    </xf>
    <xf numFmtId="4" fontId="11" fillId="0" borderId="6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49" fontId="21" fillId="5" borderId="6" xfId="3" applyNumberFormat="1" applyFont="1" applyFill="1" applyBorder="1" applyAlignment="1" applyProtection="1">
      <alignment horizontal="left" vertical="center" wrapText="1"/>
      <protection locked="0"/>
    </xf>
    <xf numFmtId="49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0" fontId="4" fillId="0" borderId="12" xfId="2" applyFont="1" applyBorder="1" applyAlignment="1">
      <alignment horizontal="center" vertical="center" wrapText="1"/>
    </xf>
    <xf numFmtId="4" fontId="21" fillId="13" borderId="6" xfId="3" applyNumberFormat="1" applyFont="1" applyFill="1" applyBorder="1" applyAlignment="1">
      <alignment horizontal="center" vertical="center" wrapText="1"/>
    </xf>
    <xf numFmtId="4" fontId="21" fillId="13" borderId="4" xfId="3" applyNumberFormat="1" applyFont="1" applyFill="1" applyBorder="1" applyAlignment="1">
      <alignment horizontal="center" vertical="center" wrapText="1"/>
    </xf>
    <xf numFmtId="4" fontId="21" fillId="5" borderId="6" xfId="3" applyNumberFormat="1" applyFont="1" applyFill="1" applyBorder="1" applyAlignment="1">
      <alignment horizontal="center" vertical="center" wrapText="1"/>
    </xf>
    <xf numFmtId="4" fontId="21" fillId="5" borderId="4" xfId="3" applyNumberFormat="1" applyFont="1" applyFill="1" applyBorder="1" applyAlignment="1">
      <alignment horizontal="center" vertical="center" wrapText="1"/>
    </xf>
    <xf numFmtId="49" fontId="21" fillId="13" borderId="6" xfId="3" applyNumberFormat="1" applyFont="1" applyFill="1" applyBorder="1" applyAlignment="1" applyProtection="1">
      <alignment horizontal="left" vertical="center" wrapText="1"/>
      <protection locked="0"/>
    </xf>
    <xf numFmtId="49" fontId="21" fillId="13" borderId="4" xfId="3" applyNumberFormat="1" applyFont="1" applyFill="1" applyBorder="1" applyAlignment="1" applyProtection="1">
      <alignment horizontal="left" vertical="center" wrapText="1"/>
      <protection locked="0"/>
    </xf>
    <xf numFmtId="167" fontId="25" fillId="5" borderId="3" xfId="0" applyNumberFormat="1" applyFont="1" applyFill="1" applyBorder="1" applyAlignment="1">
      <alignment horizontal="center" vertical="center"/>
    </xf>
    <xf numFmtId="167" fontId="25" fillId="5" borderId="4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0" fontId="21" fillId="6" borderId="2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0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F7CA1B36-543B-418A-9B2B-F6FA5A8B38C6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538DD5"/>
      <color rgb="FF1F497D"/>
      <color rgb="FF16365C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ABC'!$B$17:$B$44</c:f>
              <c:strCache>
                <c:ptCount val="28"/>
                <c:pt idx="0">
                  <c:v>QDF-VESTIÁRIOS
ADEQUAÇÃO DE QUADRO ELÉTRICO PARA INSTALAÇÃO DE TRILHO COM 7 MINI DISJUNTORES BIPOLARES 20A E 2 MINI DISJUNTORES MONOPOLARES 20A, GARANTINDO ORGANIZAÇÃO E SEGURANÇA DO SISTEMA.
VER DIAGRAMA TRIFILAR - DOP-A4104-PE-EL-DE-1501 ;
MEMORIA DESCR</c:v>
                </c:pt>
                <c:pt idx="1">
                  <c:v>CABO DE COBRE FLEXÍVEL DE 4 MM², ISOLAMENTO 750 V - ISOLAÇÃO LSHF/A 70°C - BAIXA EMISSÃO DE FUMAÇA E GASES - COR PRETA</c:v>
                </c:pt>
                <c:pt idx="2">
                  <c:v>CABO DE COBRE FLEXÍVEL DE 4 MM², ISOLAMENTO 750 V - ISOLAÇÃO LSHF/A 70°C - BAIXA EMISSÃO DE FUMAÇA E GASES - COR VERDE</c:v>
                </c:pt>
                <c:pt idx="3">
                  <c:v>REVISÃO DO PROJETO ELÉTRICO CONFORME CARGAS ELÉTRICAS DOS EQUIPAMENTOS ADQUIRIDOS DE ELÉTRICA, HVAC, UTILIDADES E PROCESSOS CONFORME ITEM 5 DO MEMORIAL DESCRITIVO DOP-A4104-PE-EL-MD-0001</c:v>
                </c:pt>
                <c:pt idx="4">
                  <c:v>ELETRODUTO DE PVC RÍGIDO ROSCÁVEL DE 1´ - COM ACESSÓRIOS</c:v>
                </c:pt>
                <c:pt idx="5">
                  <c:v>SILICONE PARA VEDAÇÃO DE TOMADAS E LUMINÁRIAS EM SALA LIMPA</c:v>
                </c:pt>
                <c:pt idx="6">
                  <c:v>REUTILIZAÇÃO DE CABOS ELÉTRICOS, DE FORMA MANUAL, PARA ILUMINAÇÃO</c:v>
                </c:pt>
                <c:pt idx="7">
                  <c:v>CABO DE COBRE FLEXÍVEL DE 4 MM², ISOLAMENTO 750 V - ISOLAÇÃO LSHF/A 70°C - BAIXA EMISSÃO DE FUMAÇA E GASES - COR AZUL</c:v>
                </c:pt>
                <c:pt idx="8">
                  <c:v>LAUDO DE NR-10/5410 - ITEM 10 DO MEMORIAL DESCRITIVO: DOP-A4104-PE-EL-MD-0001</c:v>
                </c:pt>
                <c:pt idx="9">
                  <c:v>TESTES, COMISSIONAMENTOS, STARTUPS E TREINAMENTOS</c:v>
                </c:pt>
                <c:pt idx="10">
                  <c:v>PROJETO DETALHADO DOS PAINÉIS ELÉTRICOS - ITEM 5.1.3.1 DO MEMORIAL DESCRITIVO: DOP-A4104-PE-EL-MD-0001</c:v>
                </c:pt>
                <c:pt idx="11">
                  <c:v>LUMINÁRIA DE EMBUTIR EM FORRO COM 2 LAMPADAS LED 9W, PARA SALA LIMPA, CORPO/REFLETOR EM ALUMÍNIO ALTO BRILHO, DIFUSOR EM VIDRO TEMPERADO, NICHO 255×690 EQUIPADA COM PORTA-LÂMPADA ANTIVIBRATÓRIO EM POLICARBONATO, COM TRAVA DE SEGURANÇA E PROTEÇÃO CONTRA AQU</c:v>
                </c:pt>
                <c:pt idx="12">
                  <c:v>ELETROCALHA PERFURADA GALVANIZADA A FOGO, 150X100 MM, COM ACESSÓRIOS</c:v>
                </c:pt>
                <c:pt idx="13">
                  <c:v>ELETRODUTO GALVANIZADO A QUENTE CONFORME NBR5598 - 1´ COM ACESSÓRIOS</c:v>
                </c:pt>
                <c:pt idx="14">
                  <c:v>CONDULETE METÁLICO DE 1´</c:v>
                </c:pt>
                <c:pt idx="15">
                  <c:v>LUMINÁRIA DE EMBUTIR EM FORRO COM 4 LAMPADAS LED 9W, PARA SALA LIMPA, CORPO/REFLETOR EM ALUMÍNIO ALTO BRILHO, DIFUSOR EM VIDRO TEMPERADO, NICHO 690×690 EQUIPADA COM PORTA-LÂMPADA ANTIVIBRATÓRIO EM POLICARBONATO, COM TRAVA DE SEGURANÇA E PROTEÇÃO CONTRA AQU</c:v>
                </c:pt>
                <c:pt idx="16">
                  <c:v>TAMPA DE ENCAIXE PARA ELETROCALHA, GALVANIZADA A FOGO, L= 150 MM</c:v>
                </c:pt>
                <c:pt idx="17">
                  <c:v>CONJUNTO 1 TOMADA 2P+T DE 20 A COR BRANCA E 1 TOMADA 2P+T DE 20 A COR VERMELHA - ACABAMENTO ANTIMICROBIANO</c:v>
                </c:pt>
                <c:pt idx="18">
                  <c:v>LUMINÁRIA DE EMBUTIR EM FORRO COM 2 LAMPADAS LED 18W, PARA SALA LIMPA, CORPO/REFLETOR EM ALUMÍNIO ALTO BRILHO, DIFUSOR EM VIDRO TEMPERADO, NICHO 255×1292 EQUIPADA COM PORTA-LÂMPADA ANTIVIBRATÓRIO EM POLICARBONATO, COM TRAVA DE SEGURANÇA E PROTEÇÃO CONTRA A</c:v>
                </c:pt>
                <c:pt idx="19">
                  <c:v>REMOÇÃO DE CABOS ELÉTRICOS, DE FORMA MANUAL, COM REAPROVEITAMENTO</c:v>
                </c:pt>
                <c:pt idx="20">
                  <c:v>SUPORTE PARA ELETROCALHA, GALVANIZADO A FOGO, 150X100 MM</c:v>
                </c:pt>
                <c:pt idx="21">
                  <c:v>CABO DE COBRE FLEXÍVEL DE 2,5 MM², ISOLAMENTO 750 V - ISOLAÇÃO LSHF/A 70°C - BAIXA EMISSÃO DE FUMAÇA E GASES - COR AMARELO</c:v>
                </c:pt>
                <c:pt idx="22">
                  <c:v>CABO DE COBRE FLEXÍVEL DE 2,5 MM², ISOLAMENTO 750 V - ISOLAÇÃO LSHF/A 70°C - BAIXA EMISSÃO DE FUMAÇA E GASES - COR VERDE</c:v>
                </c:pt>
                <c:pt idx="23">
                  <c:v>CABO DE COBRE FLEXÍVEL DE 2,5 MM², ISOLAMENTO 750 V - ISOLAÇÃO LSHF/A 70°C - BAIXA EMISSÃO DE FUMAÇA E GASES - COR AZUL</c:v>
                </c:pt>
                <c:pt idx="24">
                  <c:v>CABO DE COBRE FLEXÍVEL DE 2,5 MM², ISOLAMENTO 750 V - ISOLAÇÃO LSHF/A 70°C - BAIXA EMISSÃO DE FUMAÇA E GASES - COR PRETA</c:v>
                </c:pt>
                <c:pt idx="25">
                  <c:v>CONJUNTO 1 TOMADA 2P+T DE 20 A, COMPLETO COR VERMELHA - ACABAMENTO ANTIMICROBIANO</c:v>
                </c:pt>
                <c:pt idx="26">
                  <c:v>REMOÇÃO DE APARELHO DE ILUMINAÇÃO OU PROJETOR FIXO EM TETO, PISO OU PAREDE</c:v>
                </c:pt>
                <c:pt idx="27">
                  <c:v>CONJUNTO 01 INTERRUPTOR MONOPOLAR SIMPLES COM 1 TECLA E PLACA - ACABAMENTO ANTIMICROBIANO</c:v>
                </c:pt>
              </c:strCache>
            </c:strRef>
          </c:cat>
          <c:val>
            <c:numRef>
              <c:f>'Curva ABC'!$A$17:$A$44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ABC'!$B$17:$B$44</c:f>
              <c:strCache>
                <c:ptCount val="28"/>
                <c:pt idx="0">
                  <c:v>QDF-VESTIÁRIOS
ADEQUAÇÃO DE QUADRO ELÉTRICO PARA INSTALAÇÃO DE TRILHO COM 7 MINI DISJUNTORES BIPOLARES 20A E 2 MINI DISJUNTORES MONOPOLARES 20A, GARANTINDO ORGANIZAÇÃO E SEGURANÇA DO SISTEMA.
VER DIAGRAMA TRIFILAR - DOP-A4104-PE-EL-DE-1501 ;
MEMORIA DESCR</c:v>
                </c:pt>
                <c:pt idx="1">
                  <c:v>CABO DE COBRE FLEXÍVEL DE 4 MM², ISOLAMENTO 750 V - ISOLAÇÃO LSHF/A 70°C - BAIXA EMISSÃO DE FUMAÇA E GASES - COR PRETA</c:v>
                </c:pt>
                <c:pt idx="2">
                  <c:v>CABO DE COBRE FLEXÍVEL DE 4 MM², ISOLAMENTO 750 V - ISOLAÇÃO LSHF/A 70°C - BAIXA EMISSÃO DE FUMAÇA E GASES - COR VERDE</c:v>
                </c:pt>
                <c:pt idx="3">
                  <c:v>REVISÃO DO PROJETO ELÉTRICO CONFORME CARGAS ELÉTRICAS DOS EQUIPAMENTOS ADQUIRIDOS DE ELÉTRICA, HVAC, UTILIDADES E PROCESSOS CONFORME ITEM 5 DO MEMORIAL DESCRITIVO DOP-A4104-PE-EL-MD-0001</c:v>
                </c:pt>
                <c:pt idx="4">
                  <c:v>ELETRODUTO DE PVC RÍGIDO ROSCÁVEL DE 1´ - COM ACESSÓRIOS</c:v>
                </c:pt>
                <c:pt idx="5">
                  <c:v>SILICONE PARA VEDAÇÃO DE TOMADAS E LUMINÁRIAS EM SALA LIMPA</c:v>
                </c:pt>
                <c:pt idx="6">
                  <c:v>REUTILIZAÇÃO DE CABOS ELÉTRICOS, DE FORMA MANUAL, PARA ILUMINAÇÃO</c:v>
                </c:pt>
                <c:pt idx="7">
                  <c:v>CABO DE COBRE FLEXÍVEL DE 4 MM², ISOLAMENTO 750 V - ISOLAÇÃO LSHF/A 70°C - BAIXA EMISSÃO DE FUMAÇA E GASES - COR AZUL</c:v>
                </c:pt>
                <c:pt idx="8">
                  <c:v>LAUDO DE NR-10/5410 - ITEM 10 DO MEMORIAL DESCRITIVO: DOP-A4104-PE-EL-MD-0001</c:v>
                </c:pt>
                <c:pt idx="9">
                  <c:v>TESTES, COMISSIONAMENTOS, STARTUPS E TREINAMENTOS</c:v>
                </c:pt>
                <c:pt idx="10">
                  <c:v>PROJETO DETALHADO DOS PAINÉIS ELÉTRICOS - ITEM 5.1.3.1 DO MEMORIAL DESCRITIVO: DOP-A4104-PE-EL-MD-0001</c:v>
                </c:pt>
                <c:pt idx="11">
                  <c:v>LUMINÁRIA DE EMBUTIR EM FORRO COM 2 LAMPADAS LED 9W, PARA SALA LIMPA, CORPO/REFLETOR EM ALUMÍNIO ALTO BRILHO, DIFUSOR EM VIDRO TEMPERADO, NICHO 255×690 EQUIPADA COM PORTA-LÂMPADA ANTIVIBRATÓRIO EM POLICARBONATO, COM TRAVA DE SEGURANÇA E PROTEÇÃO CONTRA AQU</c:v>
                </c:pt>
                <c:pt idx="12">
                  <c:v>ELETROCALHA PERFURADA GALVANIZADA A FOGO, 150X100 MM, COM ACESSÓRIOS</c:v>
                </c:pt>
                <c:pt idx="13">
                  <c:v>ELETRODUTO GALVANIZADO A QUENTE CONFORME NBR5598 - 1´ COM ACESSÓRIOS</c:v>
                </c:pt>
                <c:pt idx="14">
                  <c:v>CONDULETE METÁLICO DE 1´</c:v>
                </c:pt>
                <c:pt idx="15">
                  <c:v>LUMINÁRIA DE EMBUTIR EM FORRO COM 4 LAMPADAS LED 9W, PARA SALA LIMPA, CORPO/REFLETOR EM ALUMÍNIO ALTO BRILHO, DIFUSOR EM VIDRO TEMPERADO, NICHO 690×690 EQUIPADA COM PORTA-LÂMPADA ANTIVIBRATÓRIO EM POLICARBONATO, COM TRAVA DE SEGURANÇA E PROTEÇÃO CONTRA AQU</c:v>
                </c:pt>
                <c:pt idx="16">
                  <c:v>TAMPA DE ENCAIXE PARA ELETROCALHA, GALVANIZADA A FOGO, L= 150 MM</c:v>
                </c:pt>
                <c:pt idx="17">
                  <c:v>CONJUNTO 1 TOMADA 2P+T DE 20 A COR BRANCA E 1 TOMADA 2P+T DE 20 A COR VERMELHA - ACABAMENTO ANTIMICROBIANO</c:v>
                </c:pt>
                <c:pt idx="18">
                  <c:v>LUMINÁRIA DE EMBUTIR EM FORRO COM 2 LAMPADAS LED 18W, PARA SALA LIMPA, CORPO/REFLETOR EM ALUMÍNIO ALTO BRILHO, DIFUSOR EM VIDRO TEMPERADO, NICHO 255×1292 EQUIPADA COM PORTA-LÂMPADA ANTIVIBRATÓRIO EM POLICARBONATO, COM TRAVA DE SEGURANÇA E PROTEÇÃO CONTRA A</c:v>
                </c:pt>
                <c:pt idx="19">
                  <c:v>REMOÇÃO DE CABOS ELÉTRICOS, DE FORMA MANUAL, COM REAPROVEITAMENTO</c:v>
                </c:pt>
                <c:pt idx="20">
                  <c:v>SUPORTE PARA ELETROCALHA, GALVANIZADO A FOGO, 150X100 MM</c:v>
                </c:pt>
                <c:pt idx="21">
                  <c:v>CABO DE COBRE FLEXÍVEL DE 2,5 MM², ISOLAMENTO 750 V - ISOLAÇÃO LSHF/A 70°C - BAIXA EMISSÃO DE FUMAÇA E GASES - COR AMARELO</c:v>
                </c:pt>
                <c:pt idx="22">
                  <c:v>CABO DE COBRE FLEXÍVEL DE 2,5 MM², ISOLAMENTO 750 V - ISOLAÇÃO LSHF/A 70°C - BAIXA EMISSÃO DE FUMAÇA E GASES - COR VERDE</c:v>
                </c:pt>
                <c:pt idx="23">
                  <c:v>CABO DE COBRE FLEXÍVEL DE 2,5 MM², ISOLAMENTO 750 V - ISOLAÇÃO LSHF/A 70°C - BAIXA EMISSÃO DE FUMAÇA E GASES - COR AZUL</c:v>
                </c:pt>
                <c:pt idx="24">
                  <c:v>CABO DE COBRE FLEXÍVEL DE 2,5 MM², ISOLAMENTO 750 V - ISOLAÇÃO LSHF/A 70°C - BAIXA EMISSÃO DE FUMAÇA E GASES - COR PRETA</c:v>
                </c:pt>
                <c:pt idx="25">
                  <c:v>CONJUNTO 1 TOMADA 2P+T DE 20 A, COMPLETO COR VERMELHA - ACABAMENTO ANTIMICROBIANO</c:v>
                </c:pt>
                <c:pt idx="26">
                  <c:v>REMOÇÃO DE APARELHO DE ILUMINAÇÃO OU PROJETOR FIXO EM TETO, PISO OU PAREDE</c:v>
                </c:pt>
                <c:pt idx="27">
                  <c:v>CONJUNTO 01 INTERRUPTOR MONOPOLAR SIMPLES COM 1 TECLA E PLACA - ACABAMENTO ANTIMICROBIANO</c:v>
                </c:pt>
              </c:strCache>
            </c:strRef>
          </c:cat>
          <c:val>
            <c:numRef>
              <c:f>'Curva ABC'!$D$17:$D$44</c:f>
              <c:numCache>
                <c:formatCode>0.00%</c:formatCode>
                <c:ptCount val="28"/>
                <c:pt idx="0">
                  <c:v>0.21327626692233184</c:v>
                </c:pt>
                <c:pt idx="1">
                  <c:v>0.18552355708089735</c:v>
                </c:pt>
                <c:pt idx="2">
                  <c:v>0.10822207496385679</c:v>
                </c:pt>
                <c:pt idx="3">
                  <c:v>5.8763631104314991E-2</c:v>
                </c:pt>
                <c:pt idx="4">
                  <c:v>5.5738346032827693E-2</c:v>
                </c:pt>
                <c:pt idx="5">
                  <c:v>4.0322040248147971E-2</c:v>
                </c:pt>
                <c:pt idx="6">
                  <c:v>3.3313263744162387E-2</c:v>
                </c:pt>
                <c:pt idx="7">
                  <c:v>3.0920592846816222E-2</c:v>
                </c:pt>
                <c:pt idx="8">
                  <c:v>2.9381815552157495E-2</c:v>
                </c:pt>
                <c:pt idx="9">
                  <c:v>2.9381815552157495E-2</c:v>
                </c:pt>
                <c:pt idx="10">
                  <c:v>2.9381815552157495E-2</c:v>
                </c:pt>
                <c:pt idx="11">
                  <c:v>2.8854793884296837E-2</c:v>
                </c:pt>
                <c:pt idx="12">
                  <c:v>2.6141271843932445E-2</c:v>
                </c:pt>
                <c:pt idx="13">
                  <c:v>2.4179235953557802E-2</c:v>
                </c:pt>
                <c:pt idx="14">
                  <c:v>2.00367394550039E-2</c:v>
                </c:pt>
                <c:pt idx="15">
                  <c:v>1.5093030309537753E-2</c:v>
                </c:pt>
                <c:pt idx="16">
                  <c:v>1.188345757696788E-2</c:v>
                </c:pt>
                <c:pt idx="17">
                  <c:v>1.1218909343502866E-2</c:v>
                </c:pt>
                <c:pt idx="18">
                  <c:v>7.9276928297030841E-3</c:v>
                </c:pt>
                <c:pt idx="19">
                  <c:v>6.6700845979667011E-3</c:v>
                </c:pt>
                <c:pt idx="20">
                  <c:v>5.724871935376818E-3</c:v>
                </c:pt>
                <c:pt idx="21">
                  <c:v>4.9860297393876252E-3</c:v>
                </c:pt>
                <c:pt idx="22">
                  <c:v>4.9860297393876252E-3</c:v>
                </c:pt>
                <c:pt idx="23">
                  <c:v>4.9860297393876252E-3</c:v>
                </c:pt>
                <c:pt idx="24">
                  <c:v>4.9860297393876252E-3</c:v>
                </c:pt>
                <c:pt idx="25">
                  <c:v>3.3483747947950526E-3</c:v>
                </c:pt>
                <c:pt idx="26">
                  <c:v>3.2883728727039177E-3</c:v>
                </c:pt>
                <c:pt idx="27">
                  <c:v>1.4638260452766014E-3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ABC'!$A$17:$A$44</c:f>
              <c:strCache>
                <c:ptCount val="28"/>
                <c:pt idx="0">
                  <c:v>4.1</c:v>
                </c:pt>
                <c:pt idx="1">
                  <c:v>3.4.2</c:v>
                </c:pt>
                <c:pt idx="2">
                  <c:v>3.4.6</c:v>
                </c:pt>
                <c:pt idx="3">
                  <c:v>1.1</c:v>
                </c:pt>
                <c:pt idx="4">
                  <c:v>3.2.1</c:v>
                </c:pt>
                <c:pt idx="5">
                  <c:v>3.5.4</c:v>
                </c:pt>
                <c:pt idx="6">
                  <c:v>2.1.3</c:v>
                </c:pt>
                <c:pt idx="7">
                  <c:v>3.4.4</c:v>
                </c:pt>
                <c:pt idx="8">
                  <c:v>1.4</c:v>
                </c:pt>
                <c:pt idx="9">
                  <c:v>1.3</c:v>
                </c:pt>
                <c:pt idx="10">
                  <c:v>1.2</c:v>
                </c:pt>
                <c:pt idx="11">
                  <c:v>3.5.1</c:v>
                </c:pt>
                <c:pt idx="12">
                  <c:v>3.1.1</c:v>
                </c:pt>
                <c:pt idx="13">
                  <c:v>3.2.2</c:v>
                </c:pt>
                <c:pt idx="14">
                  <c:v>3.2.3</c:v>
                </c:pt>
                <c:pt idx="15">
                  <c:v>3.5.3</c:v>
                </c:pt>
                <c:pt idx="16">
                  <c:v>3.1.2</c:v>
                </c:pt>
                <c:pt idx="17">
                  <c:v>3.3.3</c:v>
                </c:pt>
                <c:pt idx="18">
                  <c:v>3.5.2</c:v>
                </c:pt>
                <c:pt idx="19">
                  <c:v>2.1.2</c:v>
                </c:pt>
                <c:pt idx="20">
                  <c:v>3.1.3</c:v>
                </c:pt>
                <c:pt idx="21">
                  <c:v>3.4.7</c:v>
                </c:pt>
                <c:pt idx="22">
                  <c:v>3.4.5</c:v>
                </c:pt>
                <c:pt idx="23">
                  <c:v>3.4.3</c:v>
                </c:pt>
                <c:pt idx="24">
                  <c:v>3.4.1</c:v>
                </c:pt>
                <c:pt idx="25">
                  <c:v>3.3.2</c:v>
                </c:pt>
                <c:pt idx="26">
                  <c:v>2.1.1</c:v>
                </c:pt>
                <c:pt idx="27">
                  <c:v>3.3.1</c:v>
                </c:pt>
              </c:strCache>
            </c:strRef>
          </c:cat>
          <c:val>
            <c:numRef>
              <c:f>'Curva ABC'!$E$17:$E$44</c:f>
              <c:numCache>
                <c:formatCode>0.00%</c:formatCode>
                <c:ptCount val="28"/>
                <c:pt idx="0">
                  <c:v>0.21327626692233184</c:v>
                </c:pt>
                <c:pt idx="1">
                  <c:v>0.39879982400322922</c:v>
                </c:pt>
                <c:pt idx="2">
                  <c:v>0.50702189896708605</c:v>
                </c:pt>
                <c:pt idx="3">
                  <c:v>0.56578553007140109</c:v>
                </c:pt>
                <c:pt idx="4">
                  <c:v>0.62152387610422877</c:v>
                </c:pt>
                <c:pt idx="5">
                  <c:v>0.66184591635237677</c:v>
                </c:pt>
                <c:pt idx="6">
                  <c:v>0.69515918009653921</c:v>
                </c:pt>
                <c:pt idx="7">
                  <c:v>0.72607977294335546</c:v>
                </c:pt>
                <c:pt idx="8">
                  <c:v>0.75546158849551293</c:v>
                </c:pt>
                <c:pt idx="9">
                  <c:v>0.78484340404767039</c:v>
                </c:pt>
                <c:pt idx="10">
                  <c:v>0.81422521959982785</c:v>
                </c:pt>
                <c:pt idx="11">
                  <c:v>0.84308001348412465</c:v>
                </c:pt>
                <c:pt idx="12">
                  <c:v>0.86922128532805709</c:v>
                </c:pt>
                <c:pt idx="13">
                  <c:v>0.89340052128161485</c:v>
                </c:pt>
                <c:pt idx="14">
                  <c:v>0.91343726073661879</c:v>
                </c:pt>
                <c:pt idx="15">
                  <c:v>0.92853029104615659</c:v>
                </c:pt>
                <c:pt idx="16">
                  <c:v>0.94041374862312443</c:v>
                </c:pt>
                <c:pt idx="17">
                  <c:v>0.95163265796662733</c:v>
                </c:pt>
                <c:pt idx="18">
                  <c:v>0.9595603507963304</c:v>
                </c:pt>
                <c:pt idx="19">
                  <c:v>0.96623043539429709</c:v>
                </c:pt>
                <c:pt idx="20">
                  <c:v>0.97195530732967395</c:v>
                </c:pt>
                <c:pt idx="21">
                  <c:v>0.97694133706906161</c:v>
                </c:pt>
                <c:pt idx="22">
                  <c:v>0.98192736680844928</c:v>
                </c:pt>
                <c:pt idx="23">
                  <c:v>0.98691339654783694</c:v>
                </c:pt>
                <c:pt idx="24">
                  <c:v>0.99189942628722461</c:v>
                </c:pt>
                <c:pt idx="25">
                  <c:v>0.99524780108201971</c:v>
                </c:pt>
                <c:pt idx="26">
                  <c:v>0.9985361739547236</c:v>
                </c:pt>
                <c:pt idx="27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ABC'!$B$17:$B$44</c:f>
              <c:strCache>
                <c:ptCount val="28"/>
                <c:pt idx="0">
                  <c:v>QDF-VESTIÁRIOS
ADEQUAÇÃO DE QUADRO ELÉTRICO PARA INSTALAÇÃO DE TRILHO COM 7 MINI DISJUNTORES BIPOLARES 20A E 2 MINI DISJUNTORES MONOPOLARES 20A, GARANTINDO ORGANIZAÇÃO E SEGURANÇA DO SISTEMA.
VER DIAGRAMA TRIFILAR - DOP-A4104-PE-EL-DE-1501 ;
MEMORIA DESCR</c:v>
                </c:pt>
                <c:pt idx="1">
                  <c:v>CABO DE COBRE FLEXÍVEL DE 4 MM², ISOLAMENTO 750 V - ISOLAÇÃO LSHF/A 70°C - BAIXA EMISSÃO DE FUMAÇA E GASES - COR PRETA</c:v>
                </c:pt>
                <c:pt idx="2">
                  <c:v>CABO DE COBRE FLEXÍVEL DE 4 MM², ISOLAMENTO 750 V - ISOLAÇÃO LSHF/A 70°C - BAIXA EMISSÃO DE FUMAÇA E GASES - COR VERDE</c:v>
                </c:pt>
                <c:pt idx="3">
                  <c:v>REVISÃO DO PROJETO ELÉTRICO CONFORME CARGAS ELÉTRICAS DOS EQUIPAMENTOS ADQUIRIDOS DE ELÉTRICA, HVAC, UTILIDADES E PROCESSOS CONFORME ITEM 5 DO MEMORIAL DESCRITIVO DOP-A4104-PE-EL-MD-0001</c:v>
                </c:pt>
                <c:pt idx="4">
                  <c:v>ELETRODUTO DE PVC RÍGIDO ROSCÁVEL DE 1´ - COM ACESSÓRIOS</c:v>
                </c:pt>
                <c:pt idx="5">
                  <c:v>SILICONE PARA VEDAÇÃO DE TOMADAS E LUMINÁRIAS EM SALA LIMPA</c:v>
                </c:pt>
                <c:pt idx="6">
                  <c:v>REUTILIZAÇÃO DE CABOS ELÉTRICOS, DE FORMA MANUAL, PARA ILUMINAÇÃO</c:v>
                </c:pt>
                <c:pt idx="7">
                  <c:v>CABO DE COBRE FLEXÍVEL DE 4 MM², ISOLAMENTO 750 V - ISOLAÇÃO LSHF/A 70°C - BAIXA EMISSÃO DE FUMAÇA E GASES - COR AZUL</c:v>
                </c:pt>
                <c:pt idx="8">
                  <c:v>LAUDO DE NR-10/5410 - ITEM 10 DO MEMORIAL DESCRITIVO: DOP-A4104-PE-EL-MD-0001</c:v>
                </c:pt>
                <c:pt idx="9">
                  <c:v>TESTES, COMISSIONAMENTOS, STARTUPS E TREINAMENTOS</c:v>
                </c:pt>
                <c:pt idx="10">
                  <c:v>PROJETO DETALHADO DOS PAINÉIS ELÉTRICOS - ITEM 5.1.3.1 DO MEMORIAL DESCRITIVO: DOP-A4104-PE-EL-MD-0001</c:v>
                </c:pt>
                <c:pt idx="11">
                  <c:v>LUMINÁRIA DE EMBUTIR EM FORRO COM 2 LAMPADAS LED 9W, PARA SALA LIMPA, CORPO/REFLETOR EM ALUMÍNIO ALTO BRILHO, DIFUSOR EM VIDRO TEMPERADO, NICHO 255×690 EQUIPADA COM PORTA-LÂMPADA ANTIVIBRATÓRIO EM POLICARBONATO, COM TRAVA DE SEGURANÇA E PROTEÇÃO CONTRA AQU</c:v>
                </c:pt>
                <c:pt idx="12">
                  <c:v>ELETROCALHA PERFURADA GALVANIZADA A FOGO, 150X100 MM, COM ACESSÓRIOS</c:v>
                </c:pt>
                <c:pt idx="13">
                  <c:v>ELETRODUTO GALVANIZADO A QUENTE CONFORME NBR5598 - 1´ COM ACESSÓRIOS</c:v>
                </c:pt>
                <c:pt idx="14">
                  <c:v>CONDULETE METÁLICO DE 1´</c:v>
                </c:pt>
                <c:pt idx="15">
                  <c:v>LUMINÁRIA DE EMBUTIR EM FORRO COM 4 LAMPADAS LED 9W, PARA SALA LIMPA, CORPO/REFLETOR EM ALUMÍNIO ALTO BRILHO, DIFUSOR EM VIDRO TEMPERADO, NICHO 690×690 EQUIPADA COM PORTA-LÂMPADA ANTIVIBRATÓRIO EM POLICARBONATO, COM TRAVA DE SEGURANÇA E PROTEÇÃO CONTRA AQU</c:v>
                </c:pt>
                <c:pt idx="16">
                  <c:v>TAMPA DE ENCAIXE PARA ELETROCALHA, GALVANIZADA A FOGO, L= 150 MM</c:v>
                </c:pt>
                <c:pt idx="17">
                  <c:v>CONJUNTO 1 TOMADA 2P+T DE 20 A COR BRANCA E 1 TOMADA 2P+T DE 20 A COR VERMELHA - ACABAMENTO ANTIMICROBIANO</c:v>
                </c:pt>
                <c:pt idx="18">
                  <c:v>LUMINÁRIA DE EMBUTIR EM FORRO COM 2 LAMPADAS LED 18W, PARA SALA LIMPA, CORPO/REFLETOR EM ALUMÍNIO ALTO BRILHO, DIFUSOR EM VIDRO TEMPERADO, NICHO 255×1292 EQUIPADA COM PORTA-LÂMPADA ANTIVIBRATÓRIO EM POLICARBONATO, COM TRAVA DE SEGURANÇA E PROTEÇÃO CONTRA A</c:v>
                </c:pt>
                <c:pt idx="19">
                  <c:v>REMOÇÃO DE CABOS ELÉTRICOS, DE FORMA MANUAL, COM REAPROVEITAMENTO</c:v>
                </c:pt>
                <c:pt idx="20">
                  <c:v>SUPORTE PARA ELETROCALHA, GALVANIZADO A FOGO, 150X100 MM</c:v>
                </c:pt>
                <c:pt idx="21">
                  <c:v>CABO DE COBRE FLEXÍVEL DE 2,5 MM², ISOLAMENTO 750 V - ISOLAÇÃO LSHF/A 70°C - BAIXA EMISSÃO DE FUMAÇA E GASES - COR AMARELO</c:v>
                </c:pt>
                <c:pt idx="22">
                  <c:v>CABO DE COBRE FLEXÍVEL DE 2,5 MM², ISOLAMENTO 750 V - ISOLAÇÃO LSHF/A 70°C - BAIXA EMISSÃO DE FUMAÇA E GASES - COR VERDE</c:v>
                </c:pt>
                <c:pt idx="23">
                  <c:v>CABO DE COBRE FLEXÍVEL DE 2,5 MM², ISOLAMENTO 750 V - ISOLAÇÃO LSHF/A 70°C - BAIXA EMISSÃO DE FUMAÇA E GASES - COR AZUL</c:v>
                </c:pt>
                <c:pt idx="24">
                  <c:v>CABO DE COBRE FLEXÍVEL DE 2,5 MM², ISOLAMENTO 750 V - ISOLAÇÃO LSHF/A 70°C - BAIXA EMISSÃO DE FUMAÇA E GASES - COR PRETA</c:v>
                </c:pt>
                <c:pt idx="25">
                  <c:v>CONJUNTO 1 TOMADA 2P+T DE 20 A, COMPLETO COR VERMELHA - ACABAMENTO ANTIMICROBIANO</c:v>
                </c:pt>
                <c:pt idx="26">
                  <c:v>REMOÇÃO DE APARELHO DE ILUMINAÇÃO OU PROJETOR FIXO EM TETO, PISO OU PAREDE</c:v>
                </c:pt>
                <c:pt idx="27">
                  <c:v>CONJUNTO 01 INTERRUPTOR MONOPOLAR SIMPLES COM 1 TECLA E PLACA - ACABAMENTO ANTIMICROBIANO</c:v>
                </c:pt>
              </c:strCache>
            </c:strRef>
          </c:cat>
          <c:val>
            <c:numRef>
              <c:f>'Curva ABC'!$A$17:$A$44</c:f>
              <c:numCache>
                <c:formatCode>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ABC'!$B$17:$B$44</c:f>
              <c:strCache>
                <c:ptCount val="28"/>
                <c:pt idx="0">
                  <c:v>QDF-VESTIÁRIOS
ADEQUAÇÃO DE QUADRO ELÉTRICO PARA INSTALAÇÃO DE TRILHO COM 7 MINI DISJUNTORES BIPOLARES 20A E 2 MINI DISJUNTORES MONOPOLARES 20A, GARANTINDO ORGANIZAÇÃO E SEGURANÇA DO SISTEMA.
VER DIAGRAMA TRIFILAR - DOP-A4104-PE-EL-DE-1501 ;
MEMORIA DESCR</c:v>
                </c:pt>
                <c:pt idx="1">
                  <c:v>CABO DE COBRE FLEXÍVEL DE 4 MM², ISOLAMENTO 750 V - ISOLAÇÃO LSHF/A 70°C - BAIXA EMISSÃO DE FUMAÇA E GASES - COR PRETA</c:v>
                </c:pt>
                <c:pt idx="2">
                  <c:v>CABO DE COBRE FLEXÍVEL DE 4 MM², ISOLAMENTO 750 V - ISOLAÇÃO LSHF/A 70°C - BAIXA EMISSÃO DE FUMAÇA E GASES - COR VERDE</c:v>
                </c:pt>
                <c:pt idx="3">
                  <c:v>REVISÃO DO PROJETO ELÉTRICO CONFORME CARGAS ELÉTRICAS DOS EQUIPAMENTOS ADQUIRIDOS DE ELÉTRICA, HVAC, UTILIDADES E PROCESSOS CONFORME ITEM 5 DO MEMORIAL DESCRITIVO DOP-A4104-PE-EL-MD-0001</c:v>
                </c:pt>
                <c:pt idx="4">
                  <c:v>ELETRODUTO DE PVC RÍGIDO ROSCÁVEL DE 1´ - COM ACESSÓRIOS</c:v>
                </c:pt>
                <c:pt idx="5">
                  <c:v>SILICONE PARA VEDAÇÃO DE TOMADAS E LUMINÁRIAS EM SALA LIMPA</c:v>
                </c:pt>
                <c:pt idx="6">
                  <c:v>REUTILIZAÇÃO DE CABOS ELÉTRICOS, DE FORMA MANUAL, PARA ILUMINAÇÃO</c:v>
                </c:pt>
                <c:pt idx="7">
                  <c:v>CABO DE COBRE FLEXÍVEL DE 4 MM², ISOLAMENTO 750 V - ISOLAÇÃO LSHF/A 70°C - BAIXA EMISSÃO DE FUMAÇA E GASES - COR AZUL</c:v>
                </c:pt>
                <c:pt idx="8">
                  <c:v>LAUDO DE NR-10/5410 - ITEM 10 DO MEMORIAL DESCRITIVO: DOP-A4104-PE-EL-MD-0001</c:v>
                </c:pt>
                <c:pt idx="9">
                  <c:v>TESTES, COMISSIONAMENTOS, STARTUPS E TREINAMENTOS</c:v>
                </c:pt>
                <c:pt idx="10">
                  <c:v>PROJETO DETALHADO DOS PAINÉIS ELÉTRICOS - ITEM 5.1.3.1 DO MEMORIAL DESCRITIVO: DOP-A4104-PE-EL-MD-0001</c:v>
                </c:pt>
                <c:pt idx="11">
                  <c:v>LUMINÁRIA DE EMBUTIR EM FORRO COM 2 LAMPADAS LED 9W, PARA SALA LIMPA, CORPO/REFLETOR EM ALUMÍNIO ALTO BRILHO, DIFUSOR EM VIDRO TEMPERADO, NICHO 255×690 EQUIPADA COM PORTA-LÂMPADA ANTIVIBRATÓRIO EM POLICARBONATO, COM TRAVA DE SEGURANÇA E PROTEÇÃO CONTRA AQU</c:v>
                </c:pt>
                <c:pt idx="12">
                  <c:v>ELETROCALHA PERFURADA GALVANIZADA A FOGO, 150X100 MM, COM ACESSÓRIOS</c:v>
                </c:pt>
                <c:pt idx="13">
                  <c:v>ELETRODUTO GALVANIZADO A QUENTE CONFORME NBR5598 - 1´ COM ACESSÓRIOS</c:v>
                </c:pt>
                <c:pt idx="14">
                  <c:v>CONDULETE METÁLICO DE 1´</c:v>
                </c:pt>
                <c:pt idx="15">
                  <c:v>LUMINÁRIA DE EMBUTIR EM FORRO COM 4 LAMPADAS LED 9W, PARA SALA LIMPA, CORPO/REFLETOR EM ALUMÍNIO ALTO BRILHO, DIFUSOR EM VIDRO TEMPERADO, NICHO 690×690 EQUIPADA COM PORTA-LÂMPADA ANTIVIBRATÓRIO EM POLICARBONATO, COM TRAVA DE SEGURANÇA E PROTEÇÃO CONTRA AQU</c:v>
                </c:pt>
                <c:pt idx="16">
                  <c:v>TAMPA DE ENCAIXE PARA ELETROCALHA, GALVANIZADA A FOGO, L= 150 MM</c:v>
                </c:pt>
                <c:pt idx="17">
                  <c:v>CONJUNTO 1 TOMADA 2P+T DE 20 A COR BRANCA E 1 TOMADA 2P+T DE 20 A COR VERMELHA - ACABAMENTO ANTIMICROBIANO</c:v>
                </c:pt>
                <c:pt idx="18">
                  <c:v>LUMINÁRIA DE EMBUTIR EM FORRO COM 2 LAMPADAS LED 18W, PARA SALA LIMPA, CORPO/REFLETOR EM ALUMÍNIO ALTO BRILHO, DIFUSOR EM VIDRO TEMPERADO, NICHO 255×1292 EQUIPADA COM PORTA-LÂMPADA ANTIVIBRATÓRIO EM POLICARBONATO, COM TRAVA DE SEGURANÇA E PROTEÇÃO CONTRA A</c:v>
                </c:pt>
                <c:pt idx="19">
                  <c:v>REMOÇÃO DE CABOS ELÉTRICOS, DE FORMA MANUAL, COM REAPROVEITAMENTO</c:v>
                </c:pt>
                <c:pt idx="20">
                  <c:v>SUPORTE PARA ELETROCALHA, GALVANIZADO A FOGO, 150X100 MM</c:v>
                </c:pt>
                <c:pt idx="21">
                  <c:v>CABO DE COBRE FLEXÍVEL DE 2,5 MM², ISOLAMENTO 750 V - ISOLAÇÃO LSHF/A 70°C - BAIXA EMISSÃO DE FUMAÇA E GASES - COR AMARELO</c:v>
                </c:pt>
                <c:pt idx="22">
                  <c:v>CABO DE COBRE FLEXÍVEL DE 2,5 MM², ISOLAMENTO 750 V - ISOLAÇÃO LSHF/A 70°C - BAIXA EMISSÃO DE FUMAÇA E GASES - COR VERDE</c:v>
                </c:pt>
                <c:pt idx="23">
                  <c:v>CABO DE COBRE FLEXÍVEL DE 2,5 MM², ISOLAMENTO 750 V - ISOLAÇÃO LSHF/A 70°C - BAIXA EMISSÃO DE FUMAÇA E GASES - COR AZUL</c:v>
                </c:pt>
                <c:pt idx="24">
                  <c:v>CABO DE COBRE FLEXÍVEL DE 2,5 MM², ISOLAMENTO 750 V - ISOLAÇÃO LSHF/A 70°C - BAIXA EMISSÃO DE FUMAÇA E GASES - COR PRETA</c:v>
                </c:pt>
                <c:pt idx="25">
                  <c:v>CONJUNTO 1 TOMADA 2P+T DE 20 A, COMPLETO COR VERMELHA - ACABAMENTO ANTIMICROBIANO</c:v>
                </c:pt>
                <c:pt idx="26">
                  <c:v>REMOÇÃO DE APARELHO DE ILUMINAÇÃO OU PROJETOR FIXO EM TETO, PISO OU PAREDE</c:v>
                </c:pt>
                <c:pt idx="27">
                  <c:v>CONJUNTO 01 INTERRUPTOR MONOPOLAR SIMPLES COM 1 TECLA E PLACA - ACABAMENTO ANTIMICROBIANO</c:v>
                </c:pt>
              </c:strCache>
            </c:strRef>
          </c:cat>
          <c:val>
            <c:numRef>
              <c:f>'Curva ABC'!$D$17:$D$44</c:f>
              <c:numCache>
                <c:formatCode>0.00%</c:formatCode>
                <c:ptCount val="28"/>
                <c:pt idx="0">
                  <c:v>0.21327626692233184</c:v>
                </c:pt>
                <c:pt idx="1">
                  <c:v>0.18552355708089735</c:v>
                </c:pt>
                <c:pt idx="2">
                  <c:v>0.10822207496385679</c:v>
                </c:pt>
                <c:pt idx="3">
                  <c:v>5.8763631104314991E-2</c:v>
                </c:pt>
                <c:pt idx="4">
                  <c:v>5.5738346032827693E-2</c:v>
                </c:pt>
                <c:pt idx="5">
                  <c:v>4.0322040248147971E-2</c:v>
                </c:pt>
                <c:pt idx="6">
                  <c:v>3.3313263744162387E-2</c:v>
                </c:pt>
                <c:pt idx="7">
                  <c:v>3.0920592846816222E-2</c:v>
                </c:pt>
                <c:pt idx="8">
                  <c:v>2.9381815552157495E-2</c:v>
                </c:pt>
                <c:pt idx="9">
                  <c:v>2.9381815552157495E-2</c:v>
                </c:pt>
                <c:pt idx="10">
                  <c:v>2.9381815552157495E-2</c:v>
                </c:pt>
                <c:pt idx="11">
                  <c:v>2.8854793884296837E-2</c:v>
                </c:pt>
                <c:pt idx="12">
                  <c:v>2.6141271843932445E-2</c:v>
                </c:pt>
                <c:pt idx="13">
                  <c:v>2.4179235953557802E-2</c:v>
                </c:pt>
                <c:pt idx="14">
                  <c:v>2.00367394550039E-2</c:v>
                </c:pt>
                <c:pt idx="15">
                  <c:v>1.5093030309537753E-2</c:v>
                </c:pt>
                <c:pt idx="16">
                  <c:v>1.188345757696788E-2</c:v>
                </c:pt>
                <c:pt idx="17">
                  <c:v>1.1218909343502866E-2</c:v>
                </c:pt>
                <c:pt idx="18">
                  <c:v>7.9276928297030841E-3</c:v>
                </c:pt>
                <c:pt idx="19">
                  <c:v>6.6700845979667011E-3</c:v>
                </c:pt>
                <c:pt idx="20">
                  <c:v>5.724871935376818E-3</c:v>
                </c:pt>
                <c:pt idx="21">
                  <c:v>4.9860297393876252E-3</c:v>
                </c:pt>
                <c:pt idx="22">
                  <c:v>4.9860297393876252E-3</c:v>
                </c:pt>
                <c:pt idx="23">
                  <c:v>4.9860297393876252E-3</c:v>
                </c:pt>
                <c:pt idx="24">
                  <c:v>4.9860297393876252E-3</c:v>
                </c:pt>
                <c:pt idx="25">
                  <c:v>3.3483747947950526E-3</c:v>
                </c:pt>
                <c:pt idx="26">
                  <c:v>3.2883728727039177E-3</c:v>
                </c:pt>
                <c:pt idx="27">
                  <c:v>1.4638260452766014E-3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7</xdr:row>
      <xdr:rowOff>68263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676660</xdr:colOff>
      <xdr:row>2</xdr:row>
      <xdr:rowOff>89189</xdr:rowOff>
    </xdr:from>
    <xdr:to>
      <xdr:col>2</xdr:col>
      <xdr:colOff>894549</xdr:colOff>
      <xdr:row>8</xdr:row>
      <xdr:rowOff>26747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83CBE6-F0A3-469F-992E-3DE98D48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60" y="470189"/>
          <a:ext cx="3542980" cy="1672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8" dataDxfId="17">
  <autoFilter ref="H16:K19" xr:uid="{8D25DF6A-8ED8-4BE0-8264-35053602983A}"/>
  <tableColumns count="4">
    <tableColumn id="1" xr3:uid="{F527997D-D2B9-45EB-8EFD-3E002A9F0C4A}" name="Classe" dataDxfId="16"/>
    <tableColumn id="2" xr3:uid="{9789994B-63B6-4B7C-ABDF-755DC4CEAE56}" name="%" dataDxfId="15" dataCellStyle="Porcentagem"/>
    <tableColumn id="3" xr3:uid="{DAEC5591-5FB5-4664-8BFF-5731F0681A3A}" name="Proporção" dataDxfId="14" dataCellStyle="Porcentagem">
      <calculatedColumnFormula>COUNTIF($F$17:$F$44,$H17)/COUNTA($D$17:$D$44)</calculatedColumnFormula>
    </tableColumn>
    <tableColumn id="4" xr3:uid="{0E3B9E78-51B2-4C69-9A67-E43C23CC9EF1}" name="Proporção valores" dataDxfId="13" dataCellStyle="Porcentagem">
      <calculatedColumnFormula>SUMIF(F16:F44,H17,D16:D44)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AB9" sqref="AB9"/>
    </sheetView>
  </sheetViews>
  <sheetFormatPr defaultColWidth="2.7265625" defaultRowHeight="12.75" customHeight="1" x14ac:dyDescent="0.35"/>
  <cols>
    <col min="18" max="22" width="4.6328125" customWidth="1"/>
    <col min="23" max="27" width="5.1796875" customWidth="1"/>
    <col min="34" max="34" width="4.453125" customWidth="1"/>
  </cols>
  <sheetData>
    <row r="1" spans="1:34" ht="10.5" customHeight="1" x14ac:dyDescent="0.35">
      <c r="A1" s="209"/>
      <c r="B1" s="210"/>
      <c r="C1" s="210"/>
      <c r="D1" s="210"/>
      <c r="E1" s="210"/>
      <c r="F1" s="210"/>
      <c r="G1" s="211"/>
      <c r="H1" s="221" t="s">
        <v>35</v>
      </c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3"/>
      <c r="AB1" s="233" t="s">
        <v>0</v>
      </c>
      <c r="AC1" s="234"/>
      <c r="AD1" s="234"/>
      <c r="AE1" s="234"/>
      <c r="AF1" s="234"/>
      <c r="AG1" s="234"/>
      <c r="AH1" s="235"/>
    </row>
    <row r="2" spans="1:34" ht="10.5" customHeight="1" x14ac:dyDescent="0.35">
      <c r="A2" s="212"/>
      <c r="B2" s="213"/>
      <c r="C2" s="213"/>
      <c r="D2" s="213"/>
      <c r="E2" s="213"/>
      <c r="F2" s="213"/>
      <c r="G2" s="214"/>
      <c r="H2" s="224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6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12"/>
      <c r="B3" s="213"/>
      <c r="C3" s="213"/>
      <c r="D3" s="213"/>
      <c r="E3" s="213"/>
      <c r="F3" s="213"/>
      <c r="G3" s="214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12"/>
      <c r="B4" s="213"/>
      <c r="C4" s="213"/>
      <c r="D4" s="213"/>
      <c r="E4" s="213"/>
      <c r="F4" s="213"/>
      <c r="G4" s="214"/>
      <c r="H4" s="227" t="s">
        <v>34</v>
      </c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9"/>
      <c r="W4" s="206" t="s">
        <v>163</v>
      </c>
      <c r="X4" s="207"/>
      <c r="Y4" s="207"/>
      <c r="Z4" s="207"/>
      <c r="AA4" s="208"/>
      <c r="AB4" s="31" t="s">
        <v>75</v>
      </c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12"/>
      <c r="B5" s="213"/>
      <c r="C5" s="213"/>
      <c r="D5" s="213"/>
      <c r="E5" s="213"/>
      <c r="F5" s="213"/>
      <c r="G5" s="214"/>
      <c r="H5" s="243" t="s">
        <v>45</v>
      </c>
      <c r="I5" s="244"/>
      <c r="J5" s="244"/>
      <c r="K5" s="244"/>
      <c r="L5" s="245"/>
      <c r="M5" s="237" t="s">
        <v>46</v>
      </c>
      <c r="N5" s="238"/>
      <c r="O5" s="238"/>
      <c r="P5" s="238"/>
      <c r="Q5" s="239"/>
      <c r="R5" s="237" t="s">
        <v>47</v>
      </c>
      <c r="S5" s="238"/>
      <c r="T5" s="238"/>
      <c r="U5" s="238"/>
      <c r="V5" s="239"/>
      <c r="W5" s="249" t="s">
        <v>38</v>
      </c>
      <c r="X5" s="250"/>
      <c r="Y5" s="251"/>
      <c r="Z5" s="250" t="s">
        <v>71</v>
      </c>
      <c r="AA5" s="251"/>
      <c r="AB5" s="31" t="s">
        <v>75</v>
      </c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12"/>
      <c r="B6" s="213"/>
      <c r="C6" s="213"/>
      <c r="D6" s="213"/>
      <c r="E6" s="213"/>
      <c r="F6" s="213"/>
      <c r="G6" s="214"/>
      <c r="H6" s="246"/>
      <c r="I6" s="247"/>
      <c r="J6" s="247"/>
      <c r="K6" s="247"/>
      <c r="L6" s="248"/>
      <c r="M6" s="240"/>
      <c r="N6" s="241"/>
      <c r="O6" s="241"/>
      <c r="P6" s="241"/>
      <c r="Q6" s="242"/>
      <c r="R6" s="240"/>
      <c r="S6" s="241"/>
      <c r="T6" s="241"/>
      <c r="U6" s="241"/>
      <c r="V6" s="242"/>
      <c r="W6" s="252"/>
      <c r="X6" s="253"/>
      <c r="Y6" s="254"/>
      <c r="Z6" s="253"/>
      <c r="AA6" s="254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8.5" x14ac:dyDescent="0.35">
      <c r="A7" s="212"/>
      <c r="B7" s="213"/>
      <c r="C7" s="213"/>
      <c r="D7" s="213"/>
      <c r="E7" s="213"/>
      <c r="F7" s="213"/>
      <c r="G7" s="214"/>
      <c r="H7" s="227" t="s">
        <v>76</v>
      </c>
      <c r="I7" s="228"/>
      <c r="J7" s="228"/>
      <c r="K7" s="228"/>
      <c r="L7" s="229"/>
      <c r="M7" s="227" t="s">
        <v>162</v>
      </c>
      <c r="N7" s="228"/>
      <c r="O7" s="228"/>
      <c r="P7" s="228"/>
      <c r="Q7" s="229"/>
      <c r="R7" s="227" t="s">
        <v>171</v>
      </c>
      <c r="S7" s="228"/>
      <c r="T7" s="228"/>
      <c r="U7" s="228"/>
      <c r="V7" s="229"/>
      <c r="W7" s="227" t="s">
        <v>85</v>
      </c>
      <c r="X7" s="228"/>
      <c r="Y7" s="229"/>
      <c r="Z7" s="236" t="s">
        <v>164</v>
      </c>
      <c r="AA7" s="229"/>
      <c r="AB7" s="31" t="s">
        <v>75</v>
      </c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12"/>
      <c r="B8" s="213"/>
      <c r="C8" s="213"/>
      <c r="D8" s="213"/>
      <c r="E8" s="213"/>
      <c r="F8" s="213"/>
      <c r="G8" s="215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 t="s">
        <v>75</v>
      </c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12"/>
      <c r="B9" s="213"/>
      <c r="C9" s="213"/>
      <c r="D9" s="213"/>
      <c r="E9" s="213"/>
      <c r="F9" s="213"/>
      <c r="G9" s="214"/>
      <c r="H9" s="227" t="s">
        <v>170</v>
      </c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9"/>
      <c r="W9" s="230">
        <v>46107</v>
      </c>
      <c r="X9" s="231"/>
      <c r="Y9" s="232"/>
      <c r="Z9" s="227">
        <v>1</v>
      </c>
      <c r="AA9" s="229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12"/>
      <c r="B10" s="213"/>
      <c r="C10" s="213"/>
      <c r="D10" s="213"/>
      <c r="E10" s="213"/>
      <c r="F10" s="213"/>
      <c r="G10" s="214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12"/>
      <c r="B11" s="213"/>
      <c r="C11" s="213"/>
      <c r="D11" s="213"/>
      <c r="E11" s="213"/>
      <c r="F11" s="213"/>
      <c r="G11" s="214"/>
      <c r="H11" s="203" t="s">
        <v>86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5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12"/>
      <c r="B12" s="213"/>
      <c r="C12" s="213"/>
      <c r="D12" s="213"/>
      <c r="E12" s="213"/>
      <c r="F12" s="213"/>
      <c r="G12" s="214"/>
      <c r="H12" s="203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5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16"/>
      <c r="B13" s="217"/>
      <c r="C13" s="217"/>
      <c r="D13" s="217"/>
      <c r="E13" s="217"/>
      <c r="F13" s="217"/>
      <c r="G13" s="218"/>
      <c r="H13" s="206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8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20"/>
    </row>
    <row r="17" spans="1:34" ht="12.75" customHeight="1" x14ac:dyDescent="0.35">
      <c r="A17" s="10"/>
      <c r="B17" s="7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20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87"/>
      <c r="C57" s="189"/>
      <c r="D57" s="188"/>
      <c r="E57" s="190"/>
      <c r="F57" s="190"/>
      <c r="G57" s="190"/>
      <c r="H57" s="191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3"/>
      <c r="AB57" s="187"/>
      <c r="AC57" s="188"/>
      <c r="AD57" s="187"/>
      <c r="AE57" s="188"/>
      <c r="AF57" s="187"/>
      <c r="AG57" s="188"/>
      <c r="AH57" s="11"/>
    </row>
    <row r="58" spans="1:34" ht="12.75" customHeight="1" x14ac:dyDescent="0.35">
      <c r="A58" s="12"/>
      <c r="B58" s="187"/>
      <c r="C58" s="189"/>
      <c r="D58" s="188"/>
      <c r="E58" s="190"/>
      <c r="F58" s="190"/>
      <c r="G58" s="190"/>
      <c r="H58" s="191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3"/>
      <c r="AB58" s="187"/>
      <c r="AC58" s="188"/>
      <c r="AD58" s="187"/>
      <c r="AE58" s="188"/>
      <c r="AF58" s="187"/>
      <c r="AG58" s="188"/>
      <c r="AH58" s="11"/>
    </row>
    <row r="59" spans="1:34" ht="12.75" customHeight="1" x14ac:dyDescent="0.35">
      <c r="A59" s="12"/>
      <c r="B59" s="187"/>
      <c r="C59" s="189"/>
      <c r="D59" s="188"/>
      <c r="E59" s="190"/>
      <c r="F59" s="190"/>
      <c r="G59" s="190"/>
      <c r="H59" s="191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3"/>
      <c r="AB59" s="187"/>
      <c r="AC59" s="188"/>
      <c r="AD59" s="187"/>
      <c r="AE59" s="188"/>
      <c r="AF59" s="187"/>
      <c r="AG59" s="188"/>
      <c r="AH59" s="11"/>
    </row>
    <row r="60" spans="1:34" ht="12.75" customHeight="1" x14ac:dyDescent="0.35">
      <c r="A60" s="12"/>
      <c r="B60" s="187"/>
      <c r="C60" s="189"/>
      <c r="D60" s="188"/>
      <c r="E60" s="190"/>
      <c r="F60" s="190"/>
      <c r="G60" s="190"/>
      <c r="H60" s="191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3"/>
      <c r="AB60" s="187"/>
      <c r="AC60" s="188"/>
      <c r="AD60" s="187"/>
      <c r="AE60" s="188"/>
      <c r="AF60" s="187"/>
      <c r="AG60" s="188"/>
      <c r="AH60" s="11"/>
    </row>
    <row r="61" spans="1:34" ht="12.75" customHeight="1" x14ac:dyDescent="0.35">
      <c r="A61" s="12"/>
      <c r="B61" s="187"/>
      <c r="C61" s="189"/>
      <c r="D61" s="188"/>
      <c r="E61" s="194"/>
      <c r="F61" s="195"/>
      <c r="G61" s="195"/>
      <c r="H61" s="191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3"/>
      <c r="AB61" s="187"/>
      <c r="AC61" s="188"/>
      <c r="AD61" s="187"/>
      <c r="AE61" s="188"/>
      <c r="AF61" s="187"/>
      <c r="AG61" s="188"/>
      <c r="AH61" s="11"/>
    </row>
    <row r="62" spans="1:34" ht="12.75" customHeight="1" x14ac:dyDescent="0.35">
      <c r="A62" s="12"/>
      <c r="B62" s="187"/>
      <c r="C62" s="189"/>
      <c r="D62" s="188"/>
      <c r="E62" s="194"/>
      <c r="F62" s="195"/>
      <c r="G62" s="195"/>
      <c r="H62" s="191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3"/>
      <c r="AB62" s="187"/>
      <c r="AC62" s="188"/>
      <c r="AD62" s="187"/>
      <c r="AE62" s="188"/>
      <c r="AF62" s="187"/>
      <c r="AG62" s="188"/>
      <c r="AH62" s="11"/>
    </row>
    <row r="63" spans="1:34" ht="12.75" customHeight="1" x14ac:dyDescent="0.35">
      <c r="A63" s="13"/>
      <c r="B63" s="196" t="s">
        <v>12</v>
      </c>
      <c r="C63" s="197"/>
      <c r="D63" s="198"/>
      <c r="E63" s="199" t="s">
        <v>24</v>
      </c>
      <c r="F63" s="199"/>
      <c r="G63" s="199"/>
      <c r="H63" s="200" t="s">
        <v>13</v>
      </c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2"/>
      <c r="AB63" s="196" t="s">
        <v>14</v>
      </c>
      <c r="AC63" s="198"/>
      <c r="AD63" s="196" t="s">
        <v>15</v>
      </c>
      <c r="AE63" s="198"/>
      <c r="AF63" s="196" t="s">
        <v>16</v>
      </c>
      <c r="AG63" s="198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0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55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D36" sqref="D36:E36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0.6328125" style="27" customWidth="1"/>
    <col min="3" max="3" width="19.6328125" style="40" customWidth="1"/>
    <col min="4" max="4" width="47.7265625" style="27" customWidth="1"/>
    <col min="5" max="5" width="52.453125" style="27" customWidth="1"/>
    <col min="6" max="6" width="28.7265625" style="27" customWidth="1"/>
    <col min="7" max="7" width="20.81640625" style="27" bestFit="1" customWidth="1"/>
    <col min="8" max="8" width="13.81640625" style="30" customWidth="1"/>
    <col min="9" max="9" width="24.26953125" style="27" customWidth="1"/>
    <col min="10" max="10" width="28.906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3"/>
      <c r="B1" s="74"/>
      <c r="C1" s="75"/>
      <c r="D1" s="149" t="str">
        <f>Capa!H1</f>
        <v>DIVISÃO DE CUSTOS E ORÇAMENTOS</v>
      </c>
      <c r="E1" s="150"/>
      <c r="F1" s="150"/>
      <c r="G1" s="150"/>
      <c r="H1" s="150"/>
      <c r="I1" s="150"/>
      <c r="J1" s="150"/>
      <c r="K1" s="83"/>
      <c r="L1" s="84"/>
      <c r="M1" s="84"/>
      <c r="N1" s="85"/>
    </row>
    <row r="2" spans="1:14" ht="15" customHeight="1" x14ac:dyDescent="0.35">
      <c r="A2" s="76"/>
      <c r="B2" s="77"/>
      <c r="C2" s="78"/>
      <c r="D2" s="151"/>
      <c r="E2" s="152"/>
      <c r="F2" s="152"/>
      <c r="G2" s="152"/>
      <c r="H2" s="152"/>
      <c r="I2" s="152"/>
      <c r="J2" s="152"/>
      <c r="K2" s="141" t="s">
        <v>0</v>
      </c>
      <c r="L2" s="142"/>
      <c r="M2" s="142"/>
      <c r="N2" s="143"/>
    </row>
    <row r="3" spans="1:14" ht="15" customHeight="1" x14ac:dyDescent="0.35">
      <c r="A3" s="76"/>
      <c r="B3" s="77"/>
      <c r="C3" s="78"/>
      <c r="D3" s="146" t="s">
        <v>1</v>
      </c>
      <c r="E3" s="147"/>
      <c r="F3" s="147"/>
      <c r="G3" s="147"/>
      <c r="H3" s="147"/>
      <c r="I3" s="146" t="s">
        <v>17</v>
      </c>
      <c r="J3" s="147"/>
      <c r="K3" s="87" t="s">
        <v>41</v>
      </c>
      <c r="L3" s="88"/>
      <c r="M3" s="155" t="s">
        <v>42</v>
      </c>
      <c r="N3" s="156"/>
    </row>
    <row r="4" spans="1:14" ht="15" customHeight="1" x14ac:dyDescent="0.35">
      <c r="A4" s="76"/>
      <c r="B4" s="77"/>
      <c r="C4" s="78"/>
      <c r="D4" s="144" t="str">
        <f>Capa!H4</f>
        <v>PLANILHA ORÇAMENTÁRIA</v>
      </c>
      <c r="E4" s="145"/>
      <c r="F4" s="145"/>
      <c r="G4" s="145"/>
      <c r="H4" s="145"/>
      <c r="I4" s="144" t="str">
        <f>Capa!W4</f>
        <v>DOP-A4104-PE-EL-LM-0001_00</v>
      </c>
      <c r="J4" s="145"/>
      <c r="K4" s="91" t="str">
        <f>Capa!AB4</f>
        <v>-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6"/>
      <c r="B5" s="77"/>
      <c r="C5" s="78"/>
      <c r="D5" s="86" t="str">
        <f>Capa!H5</f>
        <v>PLANILHA TIPO:</v>
      </c>
      <c r="E5" s="86" t="str">
        <f>Capa!M5</f>
        <v>PLANILHA QUANTITATIVA ELABORADA POR:</v>
      </c>
      <c r="F5" s="146" t="str">
        <f>Capa!R5</f>
        <v>PLANILHA DE CUSTOS ELABORADA POR:</v>
      </c>
      <c r="G5" s="147"/>
      <c r="H5" s="147"/>
      <c r="I5" s="93" t="s">
        <v>37</v>
      </c>
      <c r="J5" s="94" t="str">
        <f>Capa!Z5</f>
        <v>PLANILHA Nº</v>
      </c>
      <c r="K5" s="91" t="str">
        <f>Capa!AB5</f>
        <v>-</v>
      </c>
      <c r="L5" s="32" t="s">
        <v>4</v>
      </c>
      <c r="M5" s="31" t="s">
        <v>75</v>
      </c>
      <c r="N5" s="92" t="s">
        <v>44</v>
      </c>
    </row>
    <row r="6" spans="1:14" ht="61" customHeight="1" x14ac:dyDescent="0.35">
      <c r="A6" s="76"/>
      <c r="B6" s="77"/>
      <c r="C6" s="78"/>
      <c r="D6" s="89" t="str">
        <f>Capa!H7</f>
        <v>PREÇO REFERENCIAL</v>
      </c>
      <c r="E6" s="89" t="str">
        <f>Capa!M7</f>
        <v>DOP-YLC</v>
      </c>
      <c r="F6" s="153" t="str">
        <f>Capa!R7</f>
        <v>DCO-CFM</v>
      </c>
      <c r="G6" s="154"/>
      <c r="H6" s="154"/>
      <c r="I6" s="95" t="str">
        <f>Capa!W7</f>
        <v>133/25</v>
      </c>
      <c r="J6" s="90" t="str">
        <f>Capa!Z7</f>
        <v>03/06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6"/>
      <c r="B7" s="77"/>
      <c r="C7" s="78"/>
      <c r="D7" s="146" t="s">
        <v>7</v>
      </c>
      <c r="E7" s="147"/>
      <c r="F7" s="147"/>
      <c r="G7" s="147"/>
      <c r="H7" s="147"/>
      <c r="I7" s="86" t="s">
        <v>8</v>
      </c>
      <c r="J7" s="86" t="s">
        <v>9</v>
      </c>
      <c r="K7" s="91" t="str">
        <f>Capa!AB7</f>
        <v>-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6"/>
      <c r="B8" s="77"/>
      <c r="C8" s="78"/>
      <c r="D8" s="144" t="str">
        <f>Capa!H9</f>
        <v>ELÉTRICA</v>
      </c>
      <c r="E8" s="145"/>
      <c r="F8" s="145"/>
      <c r="G8" s="145"/>
      <c r="H8" s="145"/>
      <c r="I8" s="96">
        <f>Capa!W9</f>
        <v>46107</v>
      </c>
      <c r="J8" s="89">
        <f>Capa!Z9</f>
        <v>1</v>
      </c>
      <c r="K8" s="91" t="str">
        <f>Capa!AB8</f>
        <v>-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6"/>
      <c r="B9" s="77"/>
      <c r="C9" s="78"/>
      <c r="D9" s="146" t="s">
        <v>11</v>
      </c>
      <c r="E9" s="147"/>
      <c r="F9" s="147"/>
      <c r="G9" s="147"/>
      <c r="H9" s="147"/>
      <c r="I9" s="147"/>
      <c r="J9" s="148"/>
      <c r="K9" s="97"/>
      <c r="L9" s="98"/>
      <c r="M9" s="99"/>
      <c r="N9" s="92"/>
    </row>
    <row r="10" spans="1:14" ht="47.5" customHeight="1" x14ac:dyDescent="0.35">
      <c r="A10" s="76"/>
      <c r="B10" s="77"/>
      <c r="C10" s="78"/>
      <c r="D10" s="153" t="str">
        <f>Capa!H11</f>
        <v>PRÉDIO A4104 – NOVA ÁREA DE CONVIVÊNCIA
PRÉDIO 41 - CONTROLE DE QUALIDADE FÍSICO-QUÍMICO E BIOLÓGICO</v>
      </c>
      <c r="E10" s="154"/>
      <c r="F10" s="154"/>
      <c r="G10" s="154"/>
      <c r="H10" s="154"/>
      <c r="I10" s="154"/>
      <c r="J10" s="163"/>
      <c r="K10" s="100"/>
      <c r="L10" s="101"/>
      <c r="M10" s="101"/>
      <c r="N10" s="102"/>
    </row>
    <row r="11" spans="1:14" s="28" customFormat="1" ht="50.25" customHeight="1" x14ac:dyDescent="0.35">
      <c r="A11" s="173" t="s">
        <v>23</v>
      </c>
      <c r="B11" s="175" t="s">
        <v>29</v>
      </c>
      <c r="C11" s="175" t="s">
        <v>25</v>
      </c>
      <c r="D11" s="177" t="s">
        <v>13</v>
      </c>
      <c r="E11" s="177"/>
      <c r="F11" s="179" t="s">
        <v>20</v>
      </c>
      <c r="G11" s="181" t="s">
        <v>18</v>
      </c>
      <c r="H11" s="183" t="s">
        <v>19</v>
      </c>
      <c r="I11" s="179" t="s">
        <v>30</v>
      </c>
      <c r="J11" s="181" t="s">
        <v>31</v>
      </c>
      <c r="K11" s="103" t="s">
        <v>32</v>
      </c>
      <c r="L11" s="179" t="s">
        <v>33</v>
      </c>
      <c r="M11" s="181" t="s">
        <v>36</v>
      </c>
      <c r="N11" s="185"/>
    </row>
    <row r="12" spans="1:14" s="28" customFormat="1" ht="18" customHeight="1" x14ac:dyDescent="0.35">
      <c r="A12" s="174"/>
      <c r="B12" s="176"/>
      <c r="C12" s="176"/>
      <c r="D12" s="178"/>
      <c r="E12" s="178"/>
      <c r="F12" s="180"/>
      <c r="G12" s="182"/>
      <c r="H12" s="184"/>
      <c r="I12" s="180"/>
      <c r="J12" s="182"/>
      <c r="K12" s="104">
        <v>0.22120000000000001</v>
      </c>
      <c r="L12" s="180"/>
      <c r="M12" s="182"/>
      <c r="N12" s="186"/>
    </row>
    <row r="13" spans="1:14" s="29" customFormat="1" ht="18" customHeight="1" x14ac:dyDescent="0.35">
      <c r="A13" s="79" t="s">
        <v>161</v>
      </c>
      <c r="B13" s="37"/>
      <c r="C13" s="3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s="29" customFormat="1" ht="18" customHeight="1" x14ac:dyDescent="0.35">
      <c r="A14" s="113">
        <v>1</v>
      </c>
      <c r="B14" s="113"/>
      <c r="C14" s="113"/>
      <c r="D14" s="161" t="s">
        <v>91</v>
      </c>
      <c r="E14" s="162"/>
      <c r="F14" s="114"/>
      <c r="G14" s="111"/>
      <c r="H14" s="112"/>
      <c r="I14" s="107"/>
      <c r="J14" s="108">
        <f>SUBTOTAL(9,J15:J18)</f>
        <v>7906.9999999999991</v>
      </c>
      <c r="K14" s="108">
        <f t="shared" ref="K14:L14" si="0">SUBTOTAL(9,K15:K18)</f>
        <v>9656.0283999999992</v>
      </c>
      <c r="L14" s="109">
        <f t="shared" si="0"/>
        <v>0.14690907776078749</v>
      </c>
      <c r="M14" s="166"/>
      <c r="N14" s="167"/>
    </row>
    <row r="15" spans="1:14" s="29" customFormat="1" ht="15.5" customHeight="1" outlineLevel="1" x14ac:dyDescent="0.35">
      <c r="A15" s="115" t="s">
        <v>77</v>
      </c>
      <c r="B15" s="116" t="s">
        <v>26</v>
      </c>
      <c r="C15" s="137">
        <v>20003002</v>
      </c>
      <c r="D15" s="157" t="s">
        <v>92</v>
      </c>
      <c r="E15" s="158"/>
      <c r="F15" s="117"/>
      <c r="G15" s="118" t="s">
        <v>159</v>
      </c>
      <c r="H15" s="119">
        <v>10</v>
      </c>
      <c r="I15" s="120">
        <v>316.27999999999997</v>
      </c>
      <c r="J15" s="121">
        <f t="shared" ref="J15" si="1">I15*H15</f>
        <v>3162.7999999999997</v>
      </c>
      <c r="K15" s="121">
        <f t="shared" ref="K15" si="2">J15*(1+$K$12)</f>
        <v>3862.4113600000001</v>
      </c>
      <c r="L15" s="110">
        <f>K15/$K$52</f>
        <v>5.8763631104314991E-2</v>
      </c>
      <c r="M15" s="159"/>
      <c r="N15" s="160"/>
    </row>
    <row r="16" spans="1:14" s="29" customFormat="1" ht="15.5" customHeight="1" outlineLevel="1" x14ac:dyDescent="0.35">
      <c r="A16" s="115" t="s">
        <v>80</v>
      </c>
      <c r="B16" s="116" t="s">
        <v>26</v>
      </c>
      <c r="C16" s="137">
        <v>20003002</v>
      </c>
      <c r="D16" s="157" t="s">
        <v>93</v>
      </c>
      <c r="E16" s="158"/>
      <c r="F16" s="117"/>
      <c r="G16" s="118" t="s">
        <v>159</v>
      </c>
      <c r="H16" s="119">
        <v>5</v>
      </c>
      <c r="I16" s="120">
        <v>316.27999999999997</v>
      </c>
      <c r="J16" s="121">
        <f t="shared" ref="J16:J51" si="3">I16*H16</f>
        <v>1581.3999999999999</v>
      </c>
      <c r="K16" s="121">
        <f t="shared" ref="K16:K51" si="4">J16*(1+$K$12)</f>
        <v>1931.20568</v>
      </c>
      <c r="L16" s="110">
        <f>K16/$K$52</f>
        <v>2.9381815552157495E-2</v>
      </c>
      <c r="M16" s="159"/>
      <c r="N16" s="160"/>
    </row>
    <row r="17" spans="1:14" s="29" customFormat="1" ht="15.5" customHeight="1" outlineLevel="1" x14ac:dyDescent="0.35">
      <c r="A17" s="115" t="s">
        <v>81</v>
      </c>
      <c r="B17" s="116" t="s">
        <v>26</v>
      </c>
      <c r="C17" s="137">
        <v>20003002</v>
      </c>
      <c r="D17" s="157" t="s">
        <v>94</v>
      </c>
      <c r="E17" s="158"/>
      <c r="F17" s="117"/>
      <c r="G17" s="118" t="s">
        <v>159</v>
      </c>
      <c r="H17" s="119">
        <v>5</v>
      </c>
      <c r="I17" s="120">
        <v>316.27999999999997</v>
      </c>
      <c r="J17" s="121">
        <f t="shared" si="3"/>
        <v>1581.3999999999999</v>
      </c>
      <c r="K17" s="121">
        <f t="shared" si="4"/>
        <v>1931.20568</v>
      </c>
      <c r="L17" s="110">
        <f>K17/$K$52</f>
        <v>2.9381815552157495E-2</v>
      </c>
      <c r="M17" s="159"/>
      <c r="N17" s="160"/>
    </row>
    <row r="18" spans="1:14" s="29" customFormat="1" ht="15.5" customHeight="1" outlineLevel="1" x14ac:dyDescent="0.35">
      <c r="A18" s="115" t="s">
        <v>83</v>
      </c>
      <c r="B18" s="116" t="s">
        <v>26</v>
      </c>
      <c r="C18" s="137">
        <v>20003002</v>
      </c>
      <c r="D18" s="157" t="s">
        <v>95</v>
      </c>
      <c r="E18" s="158"/>
      <c r="F18" s="117"/>
      <c r="G18" s="118" t="s">
        <v>159</v>
      </c>
      <c r="H18" s="119">
        <v>5</v>
      </c>
      <c r="I18" s="120">
        <v>316.27999999999997</v>
      </c>
      <c r="J18" s="121">
        <f t="shared" si="3"/>
        <v>1581.3999999999999</v>
      </c>
      <c r="K18" s="121">
        <f t="shared" si="4"/>
        <v>1931.20568</v>
      </c>
      <c r="L18" s="110">
        <f>K18/$K$52</f>
        <v>2.9381815552157495E-2</v>
      </c>
      <c r="M18" s="159"/>
      <c r="N18" s="160"/>
    </row>
    <row r="19" spans="1:14" s="29" customFormat="1" ht="15.5" customHeight="1" x14ac:dyDescent="0.35">
      <c r="A19" s="113">
        <v>2</v>
      </c>
      <c r="B19" s="113"/>
      <c r="C19" s="127"/>
      <c r="D19" s="161" t="s">
        <v>96</v>
      </c>
      <c r="E19" s="162"/>
      <c r="F19" s="114"/>
      <c r="G19" s="128"/>
      <c r="H19" s="112"/>
      <c r="I19" s="107"/>
      <c r="J19" s="108">
        <f>SUBTOTAL(9,J20:J23)</f>
        <v>2328.9881391999998</v>
      </c>
      <c r="K19" s="108">
        <f t="shared" ref="K19:L19" si="5">SUBTOTAL(9,K20:K23)</f>
        <v>2844.1603155910402</v>
      </c>
      <c r="L19" s="109">
        <f t="shared" si="5"/>
        <v>4.3271721214833005E-2</v>
      </c>
      <c r="M19" s="166"/>
      <c r="N19" s="167"/>
    </row>
    <row r="20" spans="1:14" s="29" customFormat="1" ht="15.5" customHeight="1" outlineLevel="1" x14ac:dyDescent="0.35">
      <c r="A20" s="129" t="s">
        <v>78</v>
      </c>
      <c r="B20" s="129"/>
      <c r="C20" s="130"/>
      <c r="D20" s="168" t="s">
        <v>97</v>
      </c>
      <c r="E20" s="169"/>
      <c r="F20" s="131"/>
      <c r="G20" s="132"/>
      <c r="H20" s="133"/>
      <c r="I20" s="134"/>
      <c r="J20" s="135"/>
      <c r="K20" s="135"/>
      <c r="L20" s="136"/>
      <c r="M20" s="164"/>
      <c r="N20" s="165"/>
    </row>
    <row r="21" spans="1:14" s="29" customFormat="1" ht="42.5" customHeight="1" outlineLevel="1" x14ac:dyDescent="0.35">
      <c r="A21" s="115" t="s">
        <v>87</v>
      </c>
      <c r="B21" s="116" t="s">
        <v>62</v>
      </c>
      <c r="C21" s="138" t="s">
        <v>98</v>
      </c>
      <c r="D21" s="157" t="s">
        <v>99</v>
      </c>
      <c r="E21" s="158"/>
      <c r="F21" s="117"/>
      <c r="G21" s="118" t="s">
        <v>82</v>
      </c>
      <c r="H21" s="119">
        <v>6</v>
      </c>
      <c r="I21" s="120">
        <v>29.498023199999999</v>
      </c>
      <c r="J21" s="121">
        <f t="shared" si="3"/>
        <v>176.98813919999998</v>
      </c>
      <c r="K21" s="121">
        <f t="shared" si="4"/>
        <v>216.13791559103998</v>
      </c>
      <c r="L21" s="110">
        <f>K21/$K$52</f>
        <v>3.2883728727039177E-3</v>
      </c>
      <c r="M21" s="159"/>
      <c r="N21" s="160"/>
    </row>
    <row r="22" spans="1:14" s="29" customFormat="1" ht="15.5" outlineLevel="1" x14ac:dyDescent="0.35">
      <c r="A22" s="115" t="s">
        <v>88</v>
      </c>
      <c r="B22" s="116" t="s">
        <v>26</v>
      </c>
      <c r="C22" s="137">
        <v>9050016</v>
      </c>
      <c r="D22" s="157" t="s">
        <v>100</v>
      </c>
      <c r="E22" s="158"/>
      <c r="F22" s="117"/>
      <c r="G22" s="118" t="s">
        <v>79</v>
      </c>
      <c r="H22" s="119">
        <v>100</v>
      </c>
      <c r="I22" s="120">
        <v>3.59</v>
      </c>
      <c r="J22" s="121">
        <f t="shared" si="3"/>
        <v>359</v>
      </c>
      <c r="K22" s="121">
        <f t="shared" si="4"/>
        <v>438.41079999999999</v>
      </c>
      <c r="L22" s="110">
        <f>K22/$K$52</f>
        <v>6.6700845979667011E-3</v>
      </c>
      <c r="M22" s="159"/>
      <c r="N22" s="160"/>
    </row>
    <row r="23" spans="1:14" s="29" customFormat="1" ht="15.5" outlineLevel="1" x14ac:dyDescent="0.35">
      <c r="A23" s="115" t="s">
        <v>101</v>
      </c>
      <c r="B23" s="116" t="s">
        <v>26</v>
      </c>
      <c r="C23" s="137">
        <v>9070017</v>
      </c>
      <c r="D23" s="157" t="s">
        <v>102</v>
      </c>
      <c r="E23" s="158"/>
      <c r="F23" s="117"/>
      <c r="G23" s="118" t="s">
        <v>79</v>
      </c>
      <c r="H23" s="119">
        <v>100</v>
      </c>
      <c r="I23" s="120">
        <v>17.93</v>
      </c>
      <c r="J23" s="121">
        <f t="shared" si="3"/>
        <v>1793</v>
      </c>
      <c r="K23" s="121">
        <f t="shared" si="4"/>
        <v>2189.6116000000002</v>
      </c>
      <c r="L23" s="110">
        <f>K23/$K$52</f>
        <v>3.3313263744162387E-2</v>
      </c>
      <c r="M23" s="159"/>
      <c r="N23" s="160"/>
    </row>
    <row r="24" spans="1:14" s="29" customFormat="1" ht="15.5" customHeight="1" x14ac:dyDescent="0.35">
      <c r="A24" s="113">
        <v>3</v>
      </c>
      <c r="B24" s="113"/>
      <c r="C24" s="127"/>
      <c r="D24" s="161" t="s">
        <v>97</v>
      </c>
      <c r="E24" s="162"/>
      <c r="F24" s="114"/>
      <c r="G24" s="128"/>
      <c r="H24" s="112"/>
      <c r="I24" s="107"/>
      <c r="J24" s="108">
        <f>SUBTOTAL(9,J25:J49)</f>
        <v>32107.375880647596</v>
      </c>
      <c r="K24" s="108">
        <f t="shared" ref="K24:L24" si="6">SUBTOTAL(9,K25:K49)</f>
        <v>39209.527425446853</v>
      </c>
      <c r="L24" s="109">
        <f t="shared" si="6"/>
        <v>0.59654293410204751</v>
      </c>
      <c r="M24" s="166"/>
      <c r="N24" s="167"/>
    </row>
    <row r="25" spans="1:14" s="29" customFormat="1" ht="15.5" customHeight="1" outlineLevel="1" x14ac:dyDescent="0.35">
      <c r="A25" s="129" t="s">
        <v>84</v>
      </c>
      <c r="B25" s="129"/>
      <c r="C25" s="130"/>
      <c r="D25" s="168" t="s">
        <v>103</v>
      </c>
      <c r="E25" s="169"/>
      <c r="F25" s="131"/>
      <c r="G25" s="132"/>
      <c r="H25" s="133"/>
      <c r="I25" s="134"/>
      <c r="J25" s="135"/>
      <c r="K25" s="135"/>
      <c r="L25" s="136"/>
      <c r="M25" s="164"/>
      <c r="N25" s="165"/>
    </row>
    <row r="26" spans="1:14" s="29" customFormat="1" ht="15.5" customHeight="1" outlineLevel="1" x14ac:dyDescent="0.35">
      <c r="A26" s="115" t="s">
        <v>104</v>
      </c>
      <c r="B26" s="116" t="s">
        <v>62</v>
      </c>
      <c r="C26" s="138" t="s">
        <v>105</v>
      </c>
      <c r="D26" s="157" t="s">
        <v>106</v>
      </c>
      <c r="E26" s="158"/>
      <c r="F26" s="117"/>
      <c r="G26" s="118" t="s">
        <v>79</v>
      </c>
      <c r="H26" s="119">
        <v>9</v>
      </c>
      <c r="I26" s="120">
        <v>156.3317935</v>
      </c>
      <c r="J26" s="121">
        <f t="shared" si="3"/>
        <v>1406.9861415</v>
      </c>
      <c r="K26" s="121">
        <f t="shared" si="4"/>
        <v>1718.2114759998001</v>
      </c>
      <c r="L26" s="110">
        <f>K26/$K$52</f>
        <v>2.6141271843932445E-2</v>
      </c>
      <c r="M26" s="159"/>
      <c r="N26" s="160"/>
    </row>
    <row r="27" spans="1:14" s="29" customFormat="1" ht="15.5" customHeight="1" outlineLevel="1" x14ac:dyDescent="0.35">
      <c r="A27" s="115" t="s">
        <v>107</v>
      </c>
      <c r="B27" s="116" t="s">
        <v>62</v>
      </c>
      <c r="C27" s="138" t="s">
        <v>108</v>
      </c>
      <c r="D27" s="157" t="s">
        <v>109</v>
      </c>
      <c r="E27" s="158"/>
      <c r="F27" s="117"/>
      <c r="G27" s="118" t="s">
        <v>79</v>
      </c>
      <c r="H27" s="119">
        <v>9</v>
      </c>
      <c r="I27" s="120">
        <v>71.066252900000009</v>
      </c>
      <c r="J27" s="121">
        <f t="shared" si="3"/>
        <v>639.59627610000007</v>
      </c>
      <c r="K27" s="121">
        <f t="shared" si="4"/>
        <v>781.07497237332018</v>
      </c>
      <c r="L27" s="110">
        <f>K27/$K$52</f>
        <v>1.188345757696788E-2</v>
      </c>
      <c r="M27" s="159"/>
      <c r="N27" s="160"/>
    </row>
    <row r="28" spans="1:14" s="29" customFormat="1" ht="15.5" customHeight="1" outlineLevel="1" x14ac:dyDescent="0.35">
      <c r="A28" s="115" t="s">
        <v>110</v>
      </c>
      <c r="B28" s="116" t="s">
        <v>62</v>
      </c>
      <c r="C28" s="138" t="s">
        <v>111</v>
      </c>
      <c r="D28" s="157" t="s">
        <v>112</v>
      </c>
      <c r="E28" s="158"/>
      <c r="F28" s="117"/>
      <c r="G28" s="118" t="s">
        <v>82</v>
      </c>
      <c r="H28" s="119">
        <v>9</v>
      </c>
      <c r="I28" s="120">
        <v>34.236264500000004</v>
      </c>
      <c r="J28" s="121">
        <f t="shared" si="3"/>
        <v>308.12638050000004</v>
      </c>
      <c r="K28" s="121">
        <f t="shared" si="4"/>
        <v>376.28393586660007</v>
      </c>
      <c r="L28" s="110">
        <f>K28/$K$52</f>
        <v>5.724871935376818E-3</v>
      </c>
      <c r="M28" s="159"/>
      <c r="N28" s="160"/>
    </row>
    <row r="29" spans="1:14" s="29" customFormat="1" ht="15.5" customHeight="1" outlineLevel="1" x14ac:dyDescent="0.35">
      <c r="A29" s="129" t="s">
        <v>113</v>
      </c>
      <c r="B29" s="129"/>
      <c r="C29" s="130"/>
      <c r="D29" s="168" t="s">
        <v>114</v>
      </c>
      <c r="E29" s="169"/>
      <c r="F29" s="131"/>
      <c r="G29" s="132"/>
      <c r="H29" s="133"/>
      <c r="I29" s="134"/>
      <c r="J29" s="135"/>
      <c r="K29" s="135"/>
      <c r="L29" s="136"/>
      <c r="M29" s="164"/>
      <c r="N29" s="165"/>
    </row>
    <row r="30" spans="1:14" s="29" customFormat="1" ht="15.5" customHeight="1" outlineLevel="1" x14ac:dyDescent="0.35">
      <c r="A30" s="115" t="s">
        <v>115</v>
      </c>
      <c r="B30" s="116" t="s">
        <v>62</v>
      </c>
      <c r="C30" s="138" t="s">
        <v>116</v>
      </c>
      <c r="D30" s="157" t="s">
        <v>117</v>
      </c>
      <c r="E30" s="158"/>
      <c r="F30" s="117"/>
      <c r="G30" s="118" t="s">
        <v>79</v>
      </c>
      <c r="H30" s="119">
        <v>54</v>
      </c>
      <c r="I30" s="120">
        <v>55.555034799999994</v>
      </c>
      <c r="J30" s="121">
        <f t="shared" si="3"/>
        <v>2999.9718791999999</v>
      </c>
      <c r="K30" s="121">
        <f t="shared" si="4"/>
        <v>3663.5656588790403</v>
      </c>
      <c r="L30" s="110">
        <f>K30/$K$52</f>
        <v>5.5738346032827693E-2</v>
      </c>
      <c r="M30" s="159"/>
      <c r="N30" s="160"/>
    </row>
    <row r="31" spans="1:14" s="29" customFormat="1" ht="15.5" customHeight="1" outlineLevel="1" x14ac:dyDescent="0.35">
      <c r="A31" s="115" t="s">
        <v>89</v>
      </c>
      <c r="B31" s="116" t="s">
        <v>62</v>
      </c>
      <c r="C31" s="138" t="s">
        <v>118</v>
      </c>
      <c r="D31" s="157" t="s">
        <v>119</v>
      </c>
      <c r="E31" s="158"/>
      <c r="F31" s="117"/>
      <c r="G31" s="118" t="s">
        <v>79</v>
      </c>
      <c r="H31" s="119">
        <v>16</v>
      </c>
      <c r="I31" s="120">
        <v>81.336540599999992</v>
      </c>
      <c r="J31" s="121">
        <f t="shared" si="3"/>
        <v>1301.3846495999999</v>
      </c>
      <c r="K31" s="121">
        <f t="shared" si="4"/>
        <v>1589.2509340915199</v>
      </c>
      <c r="L31" s="110">
        <f>K31/$K$52</f>
        <v>2.4179235953557802E-2</v>
      </c>
      <c r="M31" s="159"/>
      <c r="N31" s="160"/>
    </row>
    <row r="32" spans="1:14" s="29" customFormat="1" ht="15.5" customHeight="1" outlineLevel="1" x14ac:dyDescent="0.35">
      <c r="A32" s="115" t="s">
        <v>90</v>
      </c>
      <c r="B32" s="116" t="s">
        <v>62</v>
      </c>
      <c r="C32" s="138" t="s">
        <v>120</v>
      </c>
      <c r="D32" s="157" t="s">
        <v>121</v>
      </c>
      <c r="E32" s="158"/>
      <c r="F32" s="117"/>
      <c r="G32" s="118" t="s">
        <v>82</v>
      </c>
      <c r="H32" s="119">
        <v>18</v>
      </c>
      <c r="I32" s="120">
        <v>59.912528999999999</v>
      </c>
      <c r="J32" s="121">
        <f t="shared" si="3"/>
        <v>1078.425522</v>
      </c>
      <c r="K32" s="121">
        <f t="shared" si="4"/>
        <v>1316.9732474664002</v>
      </c>
      <c r="L32" s="110">
        <f>K32/$K$52</f>
        <v>2.00367394550039E-2</v>
      </c>
      <c r="M32" s="159"/>
      <c r="N32" s="160"/>
    </row>
    <row r="33" spans="1:14" s="29" customFormat="1" ht="15.5" customHeight="1" outlineLevel="1" x14ac:dyDescent="0.35">
      <c r="A33" s="129" t="s">
        <v>122</v>
      </c>
      <c r="B33" s="129"/>
      <c r="C33" s="130"/>
      <c r="D33" s="168" t="s">
        <v>123</v>
      </c>
      <c r="E33" s="169"/>
      <c r="F33" s="131"/>
      <c r="G33" s="132"/>
      <c r="H33" s="133"/>
      <c r="I33" s="134"/>
      <c r="J33" s="135"/>
      <c r="K33" s="135"/>
      <c r="L33" s="136"/>
      <c r="M33" s="164"/>
      <c r="N33" s="165"/>
    </row>
    <row r="34" spans="1:14" s="29" customFormat="1" ht="33.5" customHeight="1" outlineLevel="1" x14ac:dyDescent="0.35">
      <c r="A34" s="115" t="s">
        <v>124</v>
      </c>
      <c r="B34" s="116" t="s">
        <v>62</v>
      </c>
      <c r="C34" s="138" t="s">
        <v>167</v>
      </c>
      <c r="D34" s="157" t="s">
        <v>125</v>
      </c>
      <c r="E34" s="158"/>
      <c r="F34" s="117"/>
      <c r="G34" s="118" t="s">
        <v>160</v>
      </c>
      <c r="H34" s="119">
        <v>2</v>
      </c>
      <c r="I34" s="120">
        <v>39.393319720000001</v>
      </c>
      <c r="J34" s="121">
        <f t="shared" si="3"/>
        <v>78.786639440000002</v>
      </c>
      <c r="K34" s="121">
        <f t="shared" si="4"/>
        <v>96.214244084128012</v>
      </c>
      <c r="L34" s="110">
        <f>K34/$K$52</f>
        <v>1.4638260452766014E-3</v>
      </c>
      <c r="M34" s="159"/>
      <c r="N34" s="160"/>
    </row>
    <row r="35" spans="1:14" s="29" customFormat="1" ht="33.5" customHeight="1" outlineLevel="1" x14ac:dyDescent="0.35">
      <c r="A35" s="115" t="s">
        <v>126</v>
      </c>
      <c r="B35" s="116" t="s">
        <v>62</v>
      </c>
      <c r="C35" s="138" t="s">
        <v>169</v>
      </c>
      <c r="D35" s="157" t="s">
        <v>127</v>
      </c>
      <c r="E35" s="158"/>
      <c r="F35" s="117"/>
      <c r="G35" s="118" t="s">
        <v>160</v>
      </c>
      <c r="H35" s="119">
        <v>5</v>
      </c>
      <c r="I35" s="120">
        <v>36.043517399999999</v>
      </c>
      <c r="J35" s="121">
        <f t="shared" si="3"/>
        <v>180.21758699999998</v>
      </c>
      <c r="K35" s="121">
        <f t="shared" si="4"/>
        <v>220.08171724439998</v>
      </c>
      <c r="L35" s="110">
        <f>K35/$K$52</f>
        <v>3.3483747947950526E-3</v>
      </c>
      <c r="M35" s="159"/>
      <c r="N35" s="160"/>
    </row>
    <row r="36" spans="1:14" s="29" customFormat="1" ht="33.5" customHeight="1" outlineLevel="1" x14ac:dyDescent="0.35">
      <c r="A36" s="115" t="s">
        <v>128</v>
      </c>
      <c r="B36" s="116" t="s">
        <v>62</v>
      </c>
      <c r="C36" s="138" t="s">
        <v>168</v>
      </c>
      <c r="D36" s="157" t="s">
        <v>129</v>
      </c>
      <c r="E36" s="158"/>
      <c r="F36" s="117"/>
      <c r="G36" s="118" t="s">
        <v>160</v>
      </c>
      <c r="H36" s="119">
        <v>11</v>
      </c>
      <c r="I36" s="120">
        <v>54.8935174</v>
      </c>
      <c r="J36" s="121">
        <f t="shared" si="3"/>
        <v>603.82869140000003</v>
      </c>
      <c r="K36" s="121">
        <f t="shared" si="4"/>
        <v>737.39559793768012</v>
      </c>
      <c r="L36" s="110">
        <f>K36/$K$52</f>
        <v>1.1218909343502866E-2</v>
      </c>
      <c r="M36" s="159"/>
      <c r="N36" s="160"/>
    </row>
    <row r="37" spans="1:14" s="29" customFormat="1" ht="15.5" customHeight="1" outlineLevel="1" x14ac:dyDescent="0.35">
      <c r="A37" s="129" t="s">
        <v>130</v>
      </c>
      <c r="B37" s="129"/>
      <c r="C37" s="130"/>
      <c r="D37" s="168" t="s">
        <v>131</v>
      </c>
      <c r="E37" s="169"/>
      <c r="F37" s="131"/>
      <c r="G37" s="132"/>
      <c r="H37" s="133"/>
      <c r="I37" s="134"/>
      <c r="J37" s="135"/>
      <c r="K37" s="135"/>
      <c r="L37" s="136"/>
      <c r="M37" s="164"/>
      <c r="N37" s="165"/>
    </row>
    <row r="38" spans="1:14" s="29" customFormat="1" ht="39" customHeight="1" outlineLevel="1" x14ac:dyDescent="0.35">
      <c r="A38" s="115" t="s">
        <v>132</v>
      </c>
      <c r="B38" s="116" t="s">
        <v>62</v>
      </c>
      <c r="C38" s="138" t="s">
        <v>165</v>
      </c>
      <c r="D38" s="157" t="s">
        <v>133</v>
      </c>
      <c r="E38" s="158"/>
      <c r="F38" s="117"/>
      <c r="G38" s="118" t="s">
        <v>79</v>
      </c>
      <c r="H38" s="119">
        <v>50</v>
      </c>
      <c r="I38" s="120">
        <v>5.3672023200000005</v>
      </c>
      <c r="J38" s="121">
        <f t="shared" si="3"/>
        <v>268.360116</v>
      </c>
      <c r="K38" s="121">
        <f t="shared" si="4"/>
        <v>327.72137365920003</v>
      </c>
      <c r="L38" s="110">
        <f t="shared" ref="L38:L44" si="7">K38/$K$52</f>
        <v>4.9860297393876252E-3</v>
      </c>
      <c r="M38" s="159"/>
      <c r="N38" s="160"/>
    </row>
    <row r="39" spans="1:14" s="29" customFormat="1" ht="42.5" customHeight="1" outlineLevel="1" x14ac:dyDescent="0.35">
      <c r="A39" s="115" t="s">
        <v>134</v>
      </c>
      <c r="B39" s="116" t="s">
        <v>62</v>
      </c>
      <c r="C39" s="138" t="s">
        <v>166</v>
      </c>
      <c r="D39" s="157" t="s">
        <v>135</v>
      </c>
      <c r="E39" s="158"/>
      <c r="F39" s="117"/>
      <c r="G39" s="118" t="s">
        <v>79</v>
      </c>
      <c r="H39" s="119">
        <v>1200</v>
      </c>
      <c r="I39" s="120">
        <v>8.3211034799999997</v>
      </c>
      <c r="J39" s="121">
        <f t="shared" si="3"/>
        <v>9985.3241760000001</v>
      </c>
      <c r="K39" s="121">
        <f t="shared" si="4"/>
        <v>12194.077883731201</v>
      </c>
      <c r="L39" s="110">
        <f t="shared" si="7"/>
        <v>0.18552355708089735</v>
      </c>
      <c r="M39" s="159"/>
      <c r="N39" s="160"/>
    </row>
    <row r="40" spans="1:14" s="29" customFormat="1" ht="39" customHeight="1" outlineLevel="1" x14ac:dyDescent="0.35">
      <c r="A40" s="115" t="s">
        <v>136</v>
      </c>
      <c r="B40" s="116" t="s">
        <v>62</v>
      </c>
      <c r="C40" s="138" t="s">
        <v>165</v>
      </c>
      <c r="D40" s="157" t="s">
        <v>137</v>
      </c>
      <c r="E40" s="158"/>
      <c r="F40" s="117"/>
      <c r="G40" s="118" t="s">
        <v>79</v>
      </c>
      <c r="H40" s="119">
        <v>50</v>
      </c>
      <c r="I40" s="120">
        <v>5.3672023200000005</v>
      </c>
      <c r="J40" s="121">
        <f t="shared" si="3"/>
        <v>268.360116</v>
      </c>
      <c r="K40" s="121">
        <f t="shared" si="4"/>
        <v>327.72137365920003</v>
      </c>
      <c r="L40" s="110">
        <f t="shared" si="7"/>
        <v>4.9860297393876252E-3</v>
      </c>
      <c r="M40" s="159"/>
      <c r="N40" s="160"/>
    </row>
    <row r="41" spans="1:14" s="29" customFormat="1" ht="42.5" customHeight="1" outlineLevel="1" x14ac:dyDescent="0.35">
      <c r="A41" s="115" t="s">
        <v>138</v>
      </c>
      <c r="B41" s="116" t="s">
        <v>62</v>
      </c>
      <c r="C41" s="138" t="s">
        <v>166</v>
      </c>
      <c r="D41" s="157" t="s">
        <v>139</v>
      </c>
      <c r="E41" s="158"/>
      <c r="F41" s="117"/>
      <c r="G41" s="118" t="s">
        <v>79</v>
      </c>
      <c r="H41" s="119">
        <v>200</v>
      </c>
      <c r="I41" s="120">
        <v>8.3211034799999997</v>
      </c>
      <c r="J41" s="121">
        <f t="shared" si="3"/>
        <v>1664.2206959999999</v>
      </c>
      <c r="K41" s="121">
        <f t="shared" si="4"/>
        <v>2032.3463139552</v>
      </c>
      <c r="L41" s="110">
        <f t="shared" si="7"/>
        <v>3.0920592846816222E-2</v>
      </c>
      <c r="M41" s="159"/>
      <c r="N41" s="160"/>
    </row>
    <row r="42" spans="1:14" s="29" customFormat="1" ht="39" customHeight="1" outlineLevel="1" x14ac:dyDescent="0.35">
      <c r="A42" s="115" t="s">
        <v>140</v>
      </c>
      <c r="B42" s="116" t="s">
        <v>62</v>
      </c>
      <c r="C42" s="138" t="s">
        <v>165</v>
      </c>
      <c r="D42" s="157" t="s">
        <v>141</v>
      </c>
      <c r="E42" s="158"/>
      <c r="F42" s="117"/>
      <c r="G42" s="118" t="s">
        <v>79</v>
      </c>
      <c r="H42" s="119">
        <v>50</v>
      </c>
      <c r="I42" s="120">
        <v>5.3672023200000005</v>
      </c>
      <c r="J42" s="121">
        <f t="shared" si="3"/>
        <v>268.360116</v>
      </c>
      <c r="K42" s="121">
        <f t="shared" si="4"/>
        <v>327.72137365920003</v>
      </c>
      <c r="L42" s="110">
        <f t="shared" si="7"/>
        <v>4.9860297393876252E-3</v>
      </c>
      <c r="M42" s="159"/>
      <c r="N42" s="160"/>
    </row>
    <row r="43" spans="1:14" s="29" customFormat="1" ht="42.5" customHeight="1" outlineLevel="1" x14ac:dyDescent="0.35">
      <c r="A43" s="115" t="s">
        <v>142</v>
      </c>
      <c r="B43" s="116" t="s">
        <v>62</v>
      </c>
      <c r="C43" s="138" t="s">
        <v>166</v>
      </c>
      <c r="D43" s="157" t="s">
        <v>143</v>
      </c>
      <c r="E43" s="158"/>
      <c r="F43" s="117"/>
      <c r="G43" s="118" t="s">
        <v>79</v>
      </c>
      <c r="H43" s="119">
        <v>700</v>
      </c>
      <c r="I43" s="120">
        <v>8.3211034799999997</v>
      </c>
      <c r="J43" s="121">
        <f t="shared" si="3"/>
        <v>5824.7724360000002</v>
      </c>
      <c r="K43" s="121">
        <f t="shared" si="4"/>
        <v>7113.2120988432007</v>
      </c>
      <c r="L43" s="110">
        <f t="shared" si="7"/>
        <v>0.10822207496385679</v>
      </c>
      <c r="M43" s="159"/>
      <c r="N43" s="160"/>
    </row>
    <row r="44" spans="1:14" s="29" customFormat="1" ht="39" customHeight="1" outlineLevel="1" x14ac:dyDescent="0.35">
      <c r="A44" s="115" t="s">
        <v>144</v>
      </c>
      <c r="B44" s="116" t="s">
        <v>62</v>
      </c>
      <c r="C44" s="138" t="s">
        <v>165</v>
      </c>
      <c r="D44" s="157" t="s">
        <v>145</v>
      </c>
      <c r="E44" s="158"/>
      <c r="F44" s="117"/>
      <c r="G44" s="118" t="s">
        <v>79</v>
      </c>
      <c r="H44" s="119">
        <v>50</v>
      </c>
      <c r="I44" s="120">
        <v>5.3672023200000005</v>
      </c>
      <c r="J44" s="121">
        <f t="shared" si="3"/>
        <v>268.360116</v>
      </c>
      <c r="K44" s="121">
        <f t="shared" si="4"/>
        <v>327.72137365920003</v>
      </c>
      <c r="L44" s="110">
        <f t="shared" si="7"/>
        <v>4.9860297393876252E-3</v>
      </c>
      <c r="M44" s="159"/>
      <c r="N44" s="160"/>
    </row>
    <row r="45" spans="1:14" s="29" customFormat="1" ht="15.5" customHeight="1" outlineLevel="1" x14ac:dyDescent="0.35">
      <c r="A45" s="129" t="s">
        <v>146</v>
      </c>
      <c r="B45" s="129"/>
      <c r="C45" s="130"/>
      <c r="D45" s="168" t="s">
        <v>147</v>
      </c>
      <c r="E45" s="169"/>
      <c r="F45" s="131"/>
      <c r="G45" s="132"/>
      <c r="H45" s="133"/>
      <c r="I45" s="134"/>
      <c r="J45" s="135"/>
      <c r="K45" s="135"/>
      <c r="L45" s="136"/>
      <c r="M45" s="164"/>
      <c r="N45" s="165"/>
    </row>
    <row r="46" spans="1:14" s="29" customFormat="1" ht="117.5" customHeight="1" outlineLevel="1" x14ac:dyDescent="0.35">
      <c r="A46" s="115" t="s">
        <v>148</v>
      </c>
      <c r="B46" s="116" t="s">
        <v>64</v>
      </c>
      <c r="C46" s="139">
        <v>500010237</v>
      </c>
      <c r="D46" s="157" t="s">
        <v>149</v>
      </c>
      <c r="E46" s="158"/>
      <c r="F46" s="117"/>
      <c r="G46" s="118" t="s">
        <v>82</v>
      </c>
      <c r="H46" s="119">
        <v>5</v>
      </c>
      <c r="I46" s="120">
        <v>310.60688518464508</v>
      </c>
      <c r="J46" s="121">
        <f t="shared" si="3"/>
        <v>1553.0344259232254</v>
      </c>
      <c r="K46" s="121">
        <f t="shared" si="4"/>
        <v>1896.565640937443</v>
      </c>
      <c r="L46" s="110">
        <f>K46/$K$52</f>
        <v>2.8854793884296837E-2</v>
      </c>
      <c r="M46" s="159"/>
      <c r="N46" s="160"/>
    </row>
    <row r="47" spans="1:14" s="29" customFormat="1" ht="117.5" customHeight="1" outlineLevel="1" x14ac:dyDescent="0.35">
      <c r="A47" s="115" t="s">
        <v>150</v>
      </c>
      <c r="B47" s="116" t="s">
        <v>64</v>
      </c>
      <c r="C47" s="139">
        <v>500010236</v>
      </c>
      <c r="D47" s="157" t="s">
        <v>151</v>
      </c>
      <c r="E47" s="158"/>
      <c r="F47" s="117"/>
      <c r="G47" s="118" t="s">
        <v>82</v>
      </c>
      <c r="H47" s="119">
        <v>1</v>
      </c>
      <c r="I47" s="120">
        <v>426.68750059496847</v>
      </c>
      <c r="J47" s="121">
        <f t="shared" si="3"/>
        <v>426.68750059496847</v>
      </c>
      <c r="K47" s="121">
        <f t="shared" si="4"/>
        <v>521.07077572657556</v>
      </c>
      <c r="L47" s="110">
        <f>K47/$K$52</f>
        <v>7.9276928297030841E-3</v>
      </c>
      <c r="M47" s="159"/>
      <c r="N47" s="160"/>
    </row>
    <row r="48" spans="1:14" s="29" customFormat="1" ht="117.5" customHeight="1" outlineLevel="1" x14ac:dyDescent="0.35">
      <c r="A48" s="115" t="s">
        <v>152</v>
      </c>
      <c r="B48" s="116" t="s">
        <v>64</v>
      </c>
      <c r="C48" s="139">
        <v>500007683</v>
      </c>
      <c r="D48" s="157" t="s">
        <v>153</v>
      </c>
      <c r="E48" s="158"/>
      <c r="F48" s="117"/>
      <c r="G48" s="118" t="s">
        <v>82</v>
      </c>
      <c r="H48" s="119">
        <v>1</v>
      </c>
      <c r="I48" s="120">
        <v>812.34320218004279</v>
      </c>
      <c r="J48" s="121">
        <f t="shared" si="3"/>
        <v>812.34320218004279</v>
      </c>
      <c r="K48" s="121">
        <f t="shared" si="4"/>
        <v>992.03351850226829</v>
      </c>
      <c r="L48" s="110">
        <f>K48/$K$52</f>
        <v>1.5093030309537753E-2</v>
      </c>
      <c r="M48" s="159"/>
      <c r="N48" s="160"/>
    </row>
    <row r="49" spans="1:14" s="29" customFormat="1" ht="15.5" customHeight="1" outlineLevel="1" x14ac:dyDescent="0.35">
      <c r="A49" s="115" t="s">
        <v>154</v>
      </c>
      <c r="B49" s="116" t="s">
        <v>64</v>
      </c>
      <c r="C49" s="139">
        <v>500003138</v>
      </c>
      <c r="D49" s="157" t="s">
        <v>155</v>
      </c>
      <c r="E49" s="158"/>
      <c r="F49" s="117"/>
      <c r="G49" s="118" t="s">
        <v>82</v>
      </c>
      <c r="H49" s="119">
        <v>7</v>
      </c>
      <c r="I49" s="120">
        <v>310.03274474419379</v>
      </c>
      <c r="J49" s="121">
        <f t="shared" si="3"/>
        <v>2170.2292132093567</v>
      </c>
      <c r="K49" s="121">
        <f t="shared" si="4"/>
        <v>2650.2839151712665</v>
      </c>
      <c r="L49" s="110">
        <f>K49/$K$52</f>
        <v>4.0322040248147971E-2</v>
      </c>
      <c r="M49" s="159"/>
      <c r="N49" s="160"/>
    </row>
    <row r="50" spans="1:14" s="29" customFormat="1" ht="15.5" customHeight="1" x14ac:dyDescent="0.35">
      <c r="A50" s="113">
        <v>4</v>
      </c>
      <c r="B50" s="113"/>
      <c r="C50" s="127"/>
      <c r="D50" s="161" t="s">
        <v>156</v>
      </c>
      <c r="E50" s="162"/>
      <c r="F50" s="114"/>
      <c r="G50" s="128"/>
      <c r="H50" s="112"/>
      <c r="I50" s="107"/>
      <c r="J50" s="108">
        <f>SUBTOTAL(9,J51:J51)</f>
        <v>11479.041787334669</v>
      </c>
      <c r="K50" s="108">
        <f t="shared" ref="K50:L50" si="8">SUBTOTAL(9,K51:K51)</f>
        <v>14018.205830693098</v>
      </c>
      <c r="L50" s="109">
        <f t="shared" si="8"/>
        <v>0.21327626692233184</v>
      </c>
      <c r="M50" s="166"/>
      <c r="N50" s="167"/>
    </row>
    <row r="51" spans="1:14" s="29" customFormat="1" ht="128" customHeight="1" outlineLevel="1" x14ac:dyDescent="0.35">
      <c r="A51" s="115" t="s">
        <v>157</v>
      </c>
      <c r="B51" s="116" t="s">
        <v>65</v>
      </c>
      <c r="C51" s="140">
        <v>600030557</v>
      </c>
      <c r="D51" s="157" t="s">
        <v>158</v>
      </c>
      <c r="E51" s="158"/>
      <c r="F51" s="117"/>
      <c r="G51" s="118" t="s">
        <v>82</v>
      </c>
      <c r="H51" s="119">
        <v>1</v>
      </c>
      <c r="I51" s="120">
        <v>11479.041787334669</v>
      </c>
      <c r="J51" s="121">
        <f t="shared" si="3"/>
        <v>11479.041787334669</v>
      </c>
      <c r="K51" s="121">
        <f t="shared" si="4"/>
        <v>14018.205830693098</v>
      </c>
      <c r="L51" s="110">
        <f>K51/$K$52</f>
        <v>0.21327626692233184</v>
      </c>
      <c r="M51" s="159"/>
      <c r="N51" s="160"/>
    </row>
    <row r="52" spans="1:14" ht="36.75" customHeight="1" x14ac:dyDescent="0.35">
      <c r="A52" s="80"/>
      <c r="B52" s="81"/>
      <c r="C52" s="82"/>
      <c r="D52" s="172" t="s">
        <v>70</v>
      </c>
      <c r="E52" s="172"/>
      <c r="F52" s="172"/>
      <c r="G52" s="172"/>
      <c r="H52" s="172"/>
      <c r="I52" s="172"/>
      <c r="J52" s="122">
        <f>SUBTOTAL(9,J14:J51)</f>
        <v>53822.405807182258</v>
      </c>
      <c r="K52" s="122">
        <f>SUBTOTAL(9,K14:K51)</f>
        <v>65727.92197173099</v>
      </c>
      <c r="L52" s="123">
        <f>SUBTOTAL(9,L14:L51)</f>
        <v>1.0000000000000002</v>
      </c>
      <c r="M52" s="170"/>
      <c r="N52" s="171"/>
    </row>
    <row r="53" spans="1:14" ht="18" customHeight="1" x14ac:dyDescent="0.35">
      <c r="D53" s="98"/>
      <c r="E53" s="98"/>
      <c r="F53" s="98"/>
      <c r="G53" s="98"/>
      <c r="H53" s="124"/>
      <c r="I53" s="98"/>
      <c r="J53" s="98"/>
      <c r="K53" s="98"/>
      <c r="L53" s="98"/>
    </row>
    <row r="54" spans="1:14" ht="18" customHeight="1" x14ac:dyDescent="0.35">
      <c r="D54" s="98"/>
      <c r="E54" s="98"/>
      <c r="F54" s="98"/>
      <c r="G54" s="98"/>
      <c r="H54" s="124"/>
      <c r="I54" s="98"/>
      <c r="J54" s="125">
        <f>SUM(J14:J51)/2</f>
        <v>53822.405807182251</v>
      </c>
      <c r="K54" s="125">
        <f>SUM(K14:K51)/2</f>
        <v>65727.921971730975</v>
      </c>
      <c r="L54" s="126">
        <f>SUM(L14:L51)/2</f>
        <v>0.99999999999999978</v>
      </c>
    </row>
    <row r="55" spans="1:14" ht="18" customHeight="1" x14ac:dyDescent="0.35">
      <c r="D55" s="98"/>
      <c r="E55" s="98"/>
      <c r="F55" s="98"/>
      <c r="G55" s="98"/>
      <c r="H55" s="124"/>
      <c r="I55" s="98"/>
      <c r="J55" s="125">
        <f>J14+J19+J24+J50</f>
        <v>53822.405807182258</v>
      </c>
      <c r="K55" s="125">
        <f t="shared" ref="K55:L55" si="9">K14+K19+K24+K50</f>
        <v>65727.92197173099</v>
      </c>
      <c r="L55" s="126">
        <f t="shared" si="9"/>
        <v>0.99999999999999978</v>
      </c>
    </row>
  </sheetData>
  <sheetProtection selectLockedCells="1"/>
  <autoFilter ref="A11:N51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5BF971AB-BF8D-4E46-AAF3-DF2EEA0F7482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53F89AAD-8816-49F1-B0E2-76E0A28F367A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CCB89FE7-176E-43D3-B961-CA6455DF77BA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102">
    <mergeCell ref="D39:E39"/>
    <mergeCell ref="M33:N33"/>
    <mergeCell ref="M34:N34"/>
    <mergeCell ref="M35:N35"/>
    <mergeCell ref="M36:N36"/>
    <mergeCell ref="M26:N26"/>
    <mergeCell ref="M27:N27"/>
    <mergeCell ref="D25:E25"/>
    <mergeCell ref="M37:N37"/>
    <mergeCell ref="D45:E45"/>
    <mergeCell ref="D46:E46"/>
    <mergeCell ref="D47:E47"/>
    <mergeCell ref="D48:E48"/>
    <mergeCell ref="D49:E49"/>
    <mergeCell ref="D40:E40"/>
    <mergeCell ref="D41:E41"/>
    <mergeCell ref="D42:E42"/>
    <mergeCell ref="D50:E50"/>
    <mergeCell ref="D43:E43"/>
    <mergeCell ref="D44:E44"/>
    <mergeCell ref="D51:E51"/>
    <mergeCell ref="D31:E31"/>
    <mergeCell ref="M47:N47"/>
    <mergeCell ref="D32:E32"/>
    <mergeCell ref="M48:N48"/>
    <mergeCell ref="D33:E33"/>
    <mergeCell ref="M49:N49"/>
    <mergeCell ref="M28:N28"/>
    <mergeCell ref="M29:N29"/>
    <mergeCell ref="M30:N30"/>
    <mergeCell ref="M31:N31"/>
    <mergeCell ref="M32:N32"/>
    <mergeCell ref="D34:E34"/>
    <mergeCell ref="D35:E35"/>
    <mergeCell ref="M50:N50"/>
    <mergeCell ref="D36:E36"/>
    <mergeCell ref="M51:N51"/>
    <mergeCell ref="D30:E30"/>
    <mergeCell ref="M46:N46"/>
    <mergeCell ref="M42:N42"/>
    <mergeCell ref="M43:N43"/>
    <mergeCell ref="M44:N44"/>
    <mergeCell ref="D28:E28"/>
    <mergeCell ref="D29:E29"/>
    <mergeCell ref="M45:N45"/>
    <mergeCell ref="M52:N52"/>
    <mergeCell ref="D52:I52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L11:L12"/>
    <mergeCell ref="M11:N12"/>
    <mergeCell ref="M14:N14"/>
    <mergeCell ref="D14:E14"/>
    <mergeCell ref="M39:N39"/>
    <mergeCell ref="M40:N40"/>
    <mergeCell ref="M41:N41"/>
    <mergeCell ref="M15:N15"/>
    <mergeCell ref="M16:N16"/>
    <mergeCell ref="M18:N18"/>
    <mergeCell ref="M19:N19"/>
    <mergeCell ref="D20:E20"/>
    <mergeCell ref="D21:E21"/>
    <mergeCell ref="M38:N38"/>
    <mergeCell ref="D16:E16"/>
    <mergeCell ref="D17:E17"/>
    <mergeCell ref="D18:E18"/>
    <mergeCell ref="D19:E19"/>
    <mergeCell ref="D10:J10"/>
    <mergeCell ref="D15:E15"/>
    <mergeCell ref="M17:N17"/>
    <mergeCell ref="D22:E22"/>
    <mergeCell ref="D23:E23"/>
    <mergeCell ref="D24:E24"/>
    <mergeCell ref="D26:E26"/>
    <mergeCell ref="D27:E27"/>
    <mergeCell ref="M20:N20"/>
    <mergeCell ref="M21:N21"/>
    <mergeCell ref="M22:N22"/>
    <mergeCell ref="M23:N23"/>
    <mergeCell ref="M24:N24"/>
    <mergeCell ref="M25:N25"/>
    <mergeCell ref="D37:E37"/>
    <mergeCell ref="D38:E38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</mergeCells>
  <phoneticPr fontId="7" type="noConversion"/>
  <conditionalFormatting sqref="B15:B18 B21:B23 B26:B28 B30:B32 B34:B36 B38:B44 B46:B49 B51">
    <cfRule type="containsText" dxfId="12" priority="11" operator="containsText" text="SICRO">
      <formula>NOT(ISERROR(SEARCH("SICRO",B15)))</formula>
    </cfRule>
    <cfRule type="containsText" dxfId="11" priority="12" operator="containsText" text="TCPO">
      <formula>NOT(ISERROR(SEARCH("TCPO",B15)))</formula>
    </cfRule>
    <cfRule type="containsText" dxfId="10" priority="13" operator="containsText" text="PESQUISA DE MERCADO">
      <formula>NOT(ISERROR(SEARCH("PESQUISA DE MERCADO",B15)))</formula>
    </cfRule>
    <cfRule type="containsText" dxfId="9" priority="14" operator="containsText" text="CPU">
      <formula>NOT(ISERROR(SEARCH("CPU",B15)))</formula>
    </cfRule>
    <cfRule type="containsText" dxfId="8" priority="15" operator="containsText" text="LICITADO">
      <formula>NOT(ISERROR(SEARCH("LICITADO",B15)))</formula>
    </cfRule>
    <cfRule type="containsText" dxfId="7" priority="16" operator="containsText" text="OUTROS">
      <formula>NOT(ISERROR(SEARCH("OUTROS",B15)))</formula>
    </cfRule>
    <cfRule type="containsText" dxfId="6" priority="17" operator="containsText" text="SINAPI">
      <formula>NOT(ISERROR(SEARCH("SINAPI",B15)))</formula>
    </cfRule>
    <cfRule type="containsText" dxfId="5" priority="18" operator="containsText" text="SIURB-INFRA">
      <formula>NOT(ISERROR(SEARCH("SIURB-INFRA",B15)))</formula>
    </cfRule>
    <cfRule type="containsText" dxfId="4" priority="19" operator="containsText" text="SIURB-EDIF">
      <formula>NOT(ISERROR(SEARCH("SIURB-EDIF",B15)))</formula>
    </cfRule>
    <cfRule type="containsText" dxfId="3" priority="20" operator="containsText" text="CDHU">
      <formula>NOT(ISERROR(SEARCH("CDHU",B15)))</formula>
    </cfRule>
  </conditionalFormatting>
  <dataValidations count="1">
    <dataValidation type="list" allowBlank="1" showInputMessage="1" showErrorMessage="1" sqref="B51 B21:B23 B26:B28 B30:B32 B15:B18 B38:B44 B46:B49 B34:B36" xr:uid="{624BC130-2279-42E1-B18B-9ABB1475F211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ignoredErrors>
    <ignoredError sqref="I14 D52:L54 J15:L15 D55:I55" evalError="1"/>
  </ignoredError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6"/>
  <sheetViews>
    <sheetView zoomScale="90" zoomScaleNormal="90" workbookViewId="0">
      <selection activeCell="D30" sqref="D30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6.90625" style="51" bestFit="1" customWidth="1"/>
    <col min="4" max="4" width="13.1796875" style="50" bestFit="1" customWidth="1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Qtd'!A51</f>
        <v>4.1</v>
      </c>
      <c r="B17" s="60" t="str">
        <f>'Planilha Qtd'!D51</f>
        <v>QDF-VESTIÁRIOS
ADEQUAÇÃO DE QUADRO ELÉTRICO PARA INSTALAÇÃO DE TRILHO COM 7 MINI DISJUNTORES BIPOLARES 20A E 2 MINI DISJUNTORES MONOPOLARES 20A, GARANTINDO ORGANIZAÇÃO E SEGURANÇA DO SISTEMA.
VER DIAGRAMA TRIFILAR - DOP-A4104-PE-EL-DE-1501 ;
MEMORIA DESCRITIVO DE ELÉTRICA - DOP-A4104-PE-EL-MD-0001</v>
      </c>
      <c r="C17" s="61">
        <f>'Planilha Qtd'!K51</f>
        <v>14018.205830693098</v>
      </c>
      <c r="D17" s="62">
        <f>'Planilha Qtd'!L51</f>
        <v>0.21327626692233184</v>
      </c>
      <c r="E17" s="62">
        <f>D17</f>
        <v>0.21327626692233184</v>
      </c>
      <c r="F17" s="43" t="str">
        <f>IF(E17&lt;=$I$17,$H$17,IF(E17&lt;=$I$18,$H$18,$H$19))</f>
        <v>A</v>
      </c>
      <c r="H17" s="65" t="s">
        <v>50</v>
      </c>
      <c r="I17" s="63">
        <v>0.8</v>
      </c>
      <c r="J17" s="64">
        <f>COUNTIF($F$17:$F$44,$H17)/COUNTA($D$17:$D$44)</f>
        <v>0.35714285714285715</v>
      </c>
      <c r="K17" s="64">
        <f>SUMIF(F16:F44,H17,D16:D44)</f>
        <v>0.78484340404767039</v>
      </c>
      <c r="L17" s="51"/>
      <c r="M17" s="54"/>
      <c r="N17" s="54"/>
    </row>
    <row r="18" spans="1:21" x14ac:dyDescent="0.35">
      <c r="A18" s="60" t="str">
        <f>'Planilha Qtd'!A39</f>
        <v>3.4.2</v>
      </c>
      <c r="B18" s="60" t="str">
        <f>'Planilha Qtd'!D39</f>
        <v>CABO DE COBRE FLEXÍVEL DE 4 MM², ISOLAMENTO 750 V - ISOLAÇÃO LSHF/A 70°C - BAIXA EMISSÃO DE FUMAÇA E GASES - COR PRETA</v>
      </c>
      <c r="C18" s="61">
        <f>'Planilha Qtd'!K39</f>
        <v>12194.077883731201</v>
      </c>
      <c r="D18" s="62">
        <f>'Planilha Qtd'!L39</f>
        <v>0.18552355708089735</v>
      </c>
      <c r="E18" s="62">
        <f>D18+E17</f>
        <v>0.39879982400322922</v>
      </c>
      <c r="F18" s="43" t="str">
        <f>IF(E18&lt;=$I$17,$H$17,IF(E18&lt;=$I$18,$H$18,$H$19))</f>
        <v>A</v>
      </c>
      <c r="H18" s="66" t="s">
        <v>51</v>
      </c>
      <c r="I18" s="63">
        <v>0.95</v>
      </c>
      <c r="J18" s="64">
        <f>COUNTIF($F$17:$F$44,$H18)/COUNTA($D$17:$D$44)</f>
        <v>0.25</v>
      </c>
      <c r="K18" s="64">
        <f>SUMIF(F17:F44,H18,D17:D44)</f>
        <v>0.15557034457545413</v>
      </c>
      <c r="L18" s="51"/>
      <c r="M18" s="54"/>
      <c r="N18" s="54"/>
    </row>
    <row r="19" spans="1:21" x14ac:dyDescent="0.35">
      <c r="A19" s="60" t="str">
        <f>'Planilha Qtd'!A43</f>
        <v>3.4.6</v>
      </c>
      <c r="B19" s="60" t="str">
        <f>'Planilha Qtd'!D43</f>
        <v>CABO DE COBRE FLEXÍVEL DE 4 MM², ISOLAMENTO 750 V - ISOLAÇÃO LSHF/A 70°C - BAIXA EMISSÃO DE FUMAÇA E GASES - COR VERDE</v>
      </c>
      <c r="C19" s="61">
        <f>'Planilha Qtd'!K43</f>
        <v>7113.2120988432007</v>
      </c>
      <c r="D19" s="62">
        <f>'Planilha Qtd'!L43</f>
        <v>0.10822207496385679</v>
      </c>
      <c r="E19" s="62">
        <f>D19+E18</f>
        <v>0.50702189896708605</v>
      </c>
      <c r="F19" s="43" t="str">
        <f>IF(E19&lt;=$I$17,$H$17,IF(E19&lt;=$I$18,$H$18,$H$19))</f>
        <v>A</v>
      </c>
      <c r="H19" s="67" t="s">
        <v>52</v>
      </c>
      <c r="I19" s="63">
        <v>1</v>
      </c>
      <c r="J19" s="64">
        <f>COUNTIF($F$17:$F$44,$H19)/COUNTA($D$17:$D$44)</f>
        <v>0.39285714285714285</v>
      </c>
      <c r="K19" s="64">
        <f>SUMIF(F17:F44,H19,D17:D44)</f>
        <v>5.9586251376875538E-2</v>
      </c>
      <c r="L19" s="51"/>
      <c r="M19" s="54"/>
      <c r="N19" s="54"/>
    </row>
    <row r="20" spans="1:21" x14ac:dyDescent="0.35">
      <c r="A20" s="60" t="str">
        <f>'Planilha Qtd'!A15</f>
        <v>1.1</v>
      </c>
      <c r="B20" s="60" t="str">
        <f>'Planilha Qtd'!D15</f>
        <v>REVISÃO DO PROJETO ELÉTRICO CONFORME CARGAS ELÉTRICAS DOS EQUIPAMENTOS ADQUIRIDOS DE ELÉTRICA, HVAC, UTILIDADES E PROCESSOS CONFORME ITEM 5 DO MEMORIAL DESCRITIVO DOP-A4104-PE-EL-MD-0001</v>
      </c>
      <c r="C20" s="61">
        <f>'Planilha Qtd'!K15</f>
        <v>3862.4113600000001</v>
      </c>
      <c r="D20" s="62">
        <f>'Planilha Qtd'!L15</f>
        <v>5.8763631104314991E-2</v>
      </c>
      <c r="E20" s="62">
        <f>D20+E19</f>
        <v>0.56578553007140109</v>
      </c>
      <c r="F20" s="43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Qtd'!A30</f>
        <v>3.2.1</v>
      </c>
      <c r="B21" s="60" t="str">
        <f>'Planilha Qtd'!D30</f>
        <v>ELETRODUTO DE PVC RÍGIDO ROSCÁVEL DE 1´ - COM ACESSÓRIOS</v>
      </c>
      <c r="C21" s="61">
        <f>'Planilha Qtd'!K30</f>
        <v>3663.5656588790403</v>
      </c>
      <c r="D21" s="62">
        <f>'Planilha Qtd'!L30</f>
        <v>5.5738346032827693E-2</v>
      </c>
      <c r="E21" s="62">
        <f>D21+E20</f>
        <v>0.62152387610422877</v>
      </c>
      <c r="F21" s="43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Qtd'!A49</f>
        <v>3.5.4</v>
      </c>
      <c r="B22" s="60" t="str">
        <f>'Planilha Qtd'!D49</f>
        <v>SILICONE PARA VEDAÇÃO DE TOMADAS E LUMINÁRIAS EM SALA LIMPA</v>
      </c>
      <c r="C22" s="61">
        <f>'Planilha Qtd'!K49</f>
        <v>2650.2839151712665</v>
      </c>
      <c r="D22" s="62">
        <f>'Planilha Qtd'!L49</f>
        <v>4.0322040248147971E-2</v>
      </c>
      <c r="E22" s="62">
        <f>D22+E21</f>
        <v>0.66184591635237677</v>
      </c>
      <c r="F22" s="43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Qtd'!A23</f>
        <v>2.1.3</v>
      </c>
      <c r="B23" s="60" t="str">
        <f>'Planilha Qtd'!D23</f>
        <v>REUTILIZAÇÃO DE CABOS ELÉTRICOS, DE FORMA MANUAL, PARA ILUMINAÇÃO</v>
      </c>
      <c r="C23" s="61">
        <f>'Planilha Qtd'!K23</f>
        <v>2189.6116000000002</v>
      </c>
      <c r="D23" s="62">
        <f>'Planilha Qtd'!L23</f>
        <v>3.3313263744162387E-2</v>
      </c>
      <c r="E23" s="62">
        <f>D23+E22</f>
        <v>0.69515918009653921</v>
      </c>
      <c r="F23" s="43" t="str">
        <f>IF(E23&lt;=$I$17,$H$17,IF(E23&lt;=$I$18,$H$18,$H$19))</f>
        <v>A</v>
      </c>
      <c r="H23" s="258" t="s">
        <v>61</v>
      </c>
      <c r="I23" s="259"/>
      <c r="J23" s="259"/>
      <c r="K23" s="259"/>
      <c r="L23" s="259"/>
      <c r="M23" s="259"/>
      <c r="N23" s="259"/>
      <c r="O23" s="259"/>
      <c r="P23" s="259"/>
      <c r="Q23" s="260"/>
      <c r="R23" s="258" t="s">
        <v>61</v>
      </c>
      <c r="S23" s="259"/>
      <c r="T23" s="259"/>
      <c r="U23" s="260"/>
    </row>
    <row r="24" spans="1:21" ht="58" x14ac:dyDescent="0.35">
      <c r="A24" s="60" t="str">
        <f>'Planilha Qtd'!A41</f>
        <v>3.4.4</v>
      </c>
      <c r="B24" s="60" t="str">
        <f>'Planilha Qtd'!D41</f>
        <v>CABO DE COBRE FLEXÍVEL DE 4 MM², ISOLAMENTO 750 V - ISOLAÇÃO LSHF/A 70°C - BAIXA EMISSÃO DE FUMAÇA E GASES - COR AZUL</v>
      </c>
      <c r="C24" s="61">
        <f>'Planilha Qtd'!K41</f>
        <v>2032.3463139552</v>
      </c>
      <c r="D24" s="62">
        <f>'Planilha Qtd'!L41</f>
        <v>3.0920592846816222E-2</v>
      </c>
      <c r="E24" s="62">
        <f>D24+E23</f>
        <v>0.72607977294335546</v>
      </c>
      <c r="F24" s="43" t="str">
        <f>IF(E24&lt;=$I$17,$H$17,IF(E24&lt;=$I$18,$H$18,$H$19))</f>
        <v>A</v>
      </c>
      <c r="H24" s="41"/>
      <c r="I24" s="42" t="s">
        <v>62</v>
      </c>
      <c r="J24" s="42" t="s">
        <v>26</v>
      </c>
      <c r="K24" s="42" t="s">
        <v>27</v>
      </c>
      <c r="L24" s="42" t="s">
        <v>28</v>
      </c>
      <c r="M24" s="42" t="s">
        <v>74</v>
      </c>
      <c r="N24" s="42" t="s">
        <v>72</v>
      </c>
      <c r="O24" s="42" t="s">
        <v>64</v>
      </c>
      <c r="P24" s="42" t="s">
        <v>63</v>
      </c>
      <c r="Q24" s="42" t="s">
        <v>65</v>
      </c>
      <c r="R24" s="42" t="s">
        <v>66</v>
      </c>
      <c r="S24" s="42" t="s">
        <v>73</v>
      </c>
      <c r="T24" s="42" t="s">
        <v>67</v>
      </c>
      <c r="U24" s="42" t="s">
        <v>68</v>
      </c>
    </row>
    <row r="25" spans="1:21" x14ac:dyDescent="0.35">
      <c r="A25" s="60" t="str">
        <f>'Planilha Qtd'!A18</f>
        <v>1.4</v>
      </c>
      <c r="B25" s="60" t="str">
        <f>'Planilha Qtd'!D18</f>
        <v>LAUDO DE NR-10/5410 - ITEM 10 DO MEMORIAL DESCRITIVO: DOP-A4104-PE-EL-MD-0001</v>
      </c>
      <c r="C25" s="61">
        <f>'Planilha Qtd'!K18</f>
        <v>1931.20568</v>
      </c>
      <c r="D25" s="62">
        <f>'Planilha Qtd'!L18</f>
        <v>2.9381815552157495E-2</v>
      </c>
      <c r="E25" s="62">
        <f>D25+E24</f>
        <v>0.75546158849551293</v>
      </c>
      <c r="F25" s="43" t="str">
        <f>IF(E25&lt;=$I$17,$H$17,IF(E25&lt;=$I$18,$H$18,$H$19))</f>
        <v>A</v>
      </c>
      <c r="H25" s="68" t="s">
        <v>69</v>
      </c>
      <c r="I25" s="43">
        <f>COUNTIF('Planilha Qtd'!B15:B51,"CDHU")</f>
        <v>17</v>
      </c>
      <c r="J25" s="43">
        <f>COUNTIF('Planilha Qtd'!B15:B51,"SIURB-EDIF")</f>
        <v>6</v>
      </c>
      <c r="K25" s="43">
        <f>COUNTIF('Planilha Qtd'!B15:B51,"SIURB-INFRA")</f>
        <v>0</v>
      </c>
      <c r="L25" s="43">
        <f>COUNTIF('Planilha Qtd'!B15:B51,"SINAPI")</f>
        <v>0</v>
      </c>
      <c r="M25" s="43">
        <f>COUNTIF('Planilha Qtd'!B15:B51,"SICRO")</f>
        <v>0</v>
      </c>
      <c r="N25" s="43">
        <f>COUNTIF('Planilha Qtd'!B15:B51,"TCPO")</f>
        <v>0</v>
      </c>
      <c r="O25" s="43">
        <f>COUNTIF('Planilha Qtd'!B15:B51,"LICITADO")</f>
        <v>4</v>
      </c>
      <c r="P25" s="43">
        <f>COUNTIF('Planilha Qtd'!B15:B51,"CPU")</f>
        <v>0</v>
      </c>
      <c r="Q25" s="44">
        <f>COUNTIF('Planilha Qtd'!B15:B51,"PESQUISA DE MERCADO")</f>
        <v>1</v>
      </c>
      <c r="R25" s="43">
        <f>SUM(I25:N25)</f>
        <v>23</v>
      </c>
      <c r="S25" s="43">
        <f>SUM(O25)</f>
        <v>4</v>
      </c>
      <c r="T25" s="43">
        <f>SUM(P25:Q25)</f>
        <v>1</v>
      </c>
      <c r="U25" s="43">
        <f>SUM(I25:Q25)</f>
        <v>28</v>
      </c>
    </row>
    <row r="26" spans="1:21" x14ac:dyDescent="0.35">
      <c r="A26" s="60" t="str">
        <f>'Planilha Qtd'!A17</f>
        <v>1.3</v>
      </c>
      <c r="B26" s="60" t="str">
        <f>'Planilha Qtd'!D17</f>
        <v>TESTES, COMISSIONAMENTOS, STARTUPS E TREINAMENTOS</v>
      </c>
      <c r="C26" s="61">
        <f>'Planilha Qtd'!K17</f>
        <v>1931.20568</v>
      </c>
      <c r="D26" s="62">
        <f>'Planilha Qtd'!L17</f>
        <v>2.9381815552157495E-2</v>
      </c>
      <c r="E26" s="62">
        <f>D26+E25</f>
        <v>0.78484340404767039</v>
      </c>
      <c r="F26" s="43" t="str">
        <f>IF(E26&lt;=$I$17,$H$17,IF(E26&lt;=$I$18,$H$18,$H$19))</f>
        <v>A</v>
      </c>
      <c r="H26" s="69"/>
      <c r="I26" s="45">
        <f t="shared" ref="I26:M26" si="0">I25/$U$25</f>
        <v>0.6071428571428571</v>
      </c>
      <c r="J26" s="45">
        <f t="shared" si="0"/>
        <v>0.21428571428571427</v>
      </c>
      <c r="K26" s="45">
        <f t="shared" si="0"/>
        <v>0</v>
      </c>
      <c r="L26" s="45">
        <f t="shared" si="0"/>
        <v>0</v>
      </c>
      <c r="M26" s="45">
        <f t="shared" si="0"/>
        <v>0</v>
      </c>
      <c r="N26" s="45">
        <f>N25/$U$25</f>
        <v>0</v>
      </c>
      <c r="O26" s="45">
        <f>O25/$U$25</f>
        <v>0.14285714285714285</v>
      </c>
      <c r="P26" s="45">
        <f>P25/$U$25</f>
        <v>0</v>
      </c>
      <c r="Q26" s="45">
        <f>Q25/$U$25</f>
        <v>3.5714285714285712E-2</v>
      </c>
      <c r="R26" s="46">
        <f>SUM(I26:N26)</f>
        <v>0.8214285714285714</v>
      </c>
      <c r="S26" s="46">
        <f>SUM(O26)</f>
        <v>0.14285714285714285</v>
      </c>
      <c r="T26" s="46">
        <f>SUM(P26:Q26)</f>
        <v>3.5714285714285712E-2</v>
      </c>
      <c r="U26" s="47">
        <f>U25/U25</f>
        <v>1</v>
      </c>
    </row>
    <row r="27" spans="1:21" x14ac:dyDescent="0.35">
      <c r="A27" s="60" t="str">
        <f>'Planilha Qtd'!A16</f>
        <v>1.2</v>
      </c>
      <c r="B27" s="60" t="str">
        <f>'Planilha Qtd'!D16</f>
        <v>PROJETO DETALHADO DOS PAINÉIS ELÉTRICOS - ITEM 5.1.3.1 DO MEMORIAL DESCRITIVO: DOP-A4104-PE-EL-MD-0001</v>
      </c>
      <c r="C27" s="61">
        <f>'Planilha Qtd'!K16</f>
        <v>1931.20568</v>
      </c>
      <c r="D27" s="62">
        <f>'Planilha Qtd'!L16</f>
        <v>2.9381815552157495E-2</v>
      </c>
      <c r="E27" s="62">
        <f>D27+E26</f>
        <v>0.81422521959982785</v>
      </c>
      <c r="F27" s="43" t="str">
        <f>IF(E27&lt;=$I$17,$H$17,IF(E27&lt;=$I$18,$H$18,$H$19))</f>
        <v>B</v>
      </c>
      <c r="H27" s="70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2"/>
    </row>
    <row r="28" spans="1:21" x14ac:dyDescent="0.35">
      <c r="A28" s="60" t="str">
        <f>'Planilha Qtd'!A46</f>
        <v>3.5.1</v>
      </c>
      <c r="B28" s="60" t="str">
        <f>'Planilha Qtd'!D46</f>
        <v>LUMINÁRIA DE EMBUTIR EM FORRO COM 2 LAMPADAS LED 9W, PARA SALA LIMPA, CORPO/REFLETOR EM ALUMÍNIO ALTO BRILHO, DIFUSOR EM VIDRO TEMPERADO, NICHO 255×690 EQUIPADA COM PORTA-LÂMPADA ANTIVIBRATÓRIO EM POLICARBONATO, COM TRAVA DE SEGURANÇA E PROTEÇÃO CONTRA AQUECIMENTO NOS CONTATOS. MANUTENÇÃO INFERIOR. INCORPORADO COM CABO FLEXÍVEL 3x2,5mm²+PLUG 2P+T PADRÃO BRASILEIRO. REF. PROLUMI PL 390 ESP</v>
      </c>
      <c r="C28" s="61">
        <f>'Planilha Qtd'!K46</f>
        <v>1896.565640937443</v>
      </c>
      <c r="D28" s="62">
        <f>'Planilha Qtd'!L46</f>
        <v>2.8854793884296837E-2</v>
      </c>
      <c r="E28" s="62">
        <f>D28+E27</f>
        <v>0.84308001348412465</v>
      </c>
      <c r="F28" s="43" t="str">
        <f>IF(E28&lt;=$I$17,$H$17,IF(E28&lt;=$I$18,$H$18,$H$19))</f>
        <v>B</v>
      </c>
    </row>
    <row r="29" spans="1:21" ht="18.5" x14ac:dyDescent="0.35">
      <c r="A29" s="60" t="str">
        <f>'Planilha Qtd'!A26</f>
        <v>3.1.1</v>
      </c>
      <c r="B29" s="60" t="str">
        <f>'Planilha Qtd'!D26</f>
        <v>ELETROCALHA PERFURADA GALVANIZADA A FOGO, 150X100 MM, COM ACESSÓRIOS</v>
      </c>
      <c r="C29" s="61">
        <f>'Planilha Qtd'!K26</f>
        <v>1718.2114759998001</v>
      </c>
      <c r="D29" s="62">
        <f>'Planilha Qtd'!L26</f>
        <v>2.6141271843932445E-2</v>
      </c>
      <c r="E29" s="62">
        <f>D29+E28</f>
        <v>0.86922128532805709</v>
      </c>
      <c r="F29" s="43" t="str">
        <f>IF(E29&lt;=$I$17,$H$17,IF(E29&lt;=$I$18,$H$18,$H$19))</f>
        <v>B</v>
      </c>
      <c r="P29" s="255" t="s">
        <v>61</v>
      </c>
      <c r="Q29" s="256"/>
      <c r="R29" s="257"/>
    </row>
    <row r="30" spans="1:21" ht="43.5" x14ac:dyDescent="0.35">
      <c r="A30" s="60" t="str">
        <f>'Planilha Qtd'!A31</f>
        <v>3.2.2</v>
      </c>
      <c r="B30" s="60" t="str">
        <f>'Planilha Qtd'!D31</f>
        <v>ELETRODUTO GALVANIZADO A QUENTE CONFORME NBR5598 - 1´ COM ACESSÓRIOS</v>
      </c>
      <c r="C30" s="61">
        <f>'Planilha Qtd'!K31</f>
        <v>1589.2509340915199</v>
      </c>
      <c r="D30" s="62">
        <f>'Planilha Qtd'!L31</f>
        <v>2.4179235953557802E-2</v>
      </c>
      <c r="E30" s="62">
        <f>D30+E29</f>
        <v>0.89340052128161485</v>
      </c>
      <c r="F30" s="43" t="str">
        <f>IF(E30&lt;=$I$17,$H$17,IF(E30&lt;=$I$18,$H$18,$H$19))</f>
        <v>B</v>
      </c>
      <c r="P30" s="48" t="s">
        <v>66</v>
      </c>
      <c r="Q30" s="48" t="s">
        <v>73</v>
      </c>
      <c r="R30" s="48" t="s">
        <v>67</v>
      </c>
    </row>
    <row r="31" spans="1:21" x14ac:dyDescent="0.35">
      <c r="A31" s="60" t="str">
        <f>'Planilha Qtd'!A32</f>
        <v>3.2.3</v>
      </c>
      <c r="B31" s="60" t="str">
        <f>'Planilha Qtd'!D32</f>
        <v>CONDULETE METÁLICO DE 1´</v>
      </c>
      <c r="C31" s="61">
        <f>'Planilha Qtd'!K32</f>
        <v>1316.9732474664002</v>
      </c>
      <c r="D31" s="62">
        <f>'Planilha Qtd'!L32</f>
        <v>2.00367394550039E-2</v>
      </c>
      <c r="E31" s="62">
        <f>D31+E30</f>
        <v>0.91343726073661879</v>
      </c>
      <c r="F31" s="43" t="str">
        <f>IF(E31&lt;=$I$17,$H$17,IF(E31&lt;=$I$18,$H$18,$H$19))</f>
        <v>B</v>
      </c>
      <c r="P31" s="49">
        <f>R26</f>
        <v>0.8214285714285714</v>
      </c>
      <c r="Q31" s="49">
        <f>S26</f>
        <v>0.14285714285714285</v>
      </c>
      <c r="R31" s="49">
        <f>T26</f>
        <v>3.5714285714285712E-2</v>
      </c>
    </row>
    <row r="32" spans="1:21" x14ac:dyDescent="0.35">
      <c r="A32" s="60" t="str">
        <f>'Planilha Qtd'!A48</f>
        <v>3.5.3</v>
      </c>
      <c r="B32" s="60" t="str">
        <f>'Planilha Qtd'!D48</f>
        <v>LUMINÁRIA DE EMBUTIR EM FORRO COM 4 LAMPADAS LED 9W, PARA SALA LIMPA, CORPO/REFLETOR EM ALUMÍNIO ALTO BRILHO, DIFUSOR EM VIDRO TEMPERADO, NICHO 690×690 EQUIPADA COM PORTA-LÂMPADA ANTIVIBRATÓRIO EM POLICARBONATO, COM TRAVA DE SEGURANÇA E PROTEÇÃO CONTRA AQUECIMENTO NOS CONTATOS. MANUTENÇÃO INFERIOR. INCORPORADO COM CABO FLEXÍVEL 3x2,5mm²+PLUG 2P+T PADRÃO BRASILEIRO. REF. PROLUMI PL 390 ESP</v>
      </c>
      <c r="C32" s="61">
        <f>'Planilha Qtd'!K48</f>
        <v>992.03351850226829</v>
      </c>
      <c r="D32" s="62">
        <f>'Planilha Qtd'!L48</f>
        <v>1.5093030309537753E-2</v>
      </c>
      <c r="E32" s="62">
        <f>D32+E31</f>
        <v>0.92853029104615659</v>
      </c>
      <c r="F32" s="43" t="str">
        <f>IF(E32&lt;=$I$17,$H$17,IF(E32&lt;=$I$18,$H$18,$H$19))</f>
        <v>B</v>
      </c>
    </row>
    <row r="33" spans="1:6" x14ac:dyDescent="0.35">
      <c r="A33" s="60" t="str">
        <f>'Planilha Qtd'!A27</f>
        <v>3.1.2</v>
      </c>
      <c r="B33" s="60" t="str">
        <f>'Planilha Qtd'!D27</f>
        <v>TAMPA DE ENCAIXE PARA ELETROCALHA, GALVANIZADA A FOGO, L= 150 MM</v>
      </c>
      <c r="C33" s="61">
        <f>'Planilha Qtd'!K27</f>
        <v>781.07497237332018</v>
      </c>
      <c r="D33" s="62">
        <f>'Planilha Qtd'!L27</f>
        <v>1.188345757696788E-2</v>
      </c>
      <c r="E33" s="62">
        <f>D33+E32</f>
        <v>0.94041374862312443</v>
      </c>
      <c r="F33" s="43" t="str">
        <f>IF(E33&lt;=$I$17,$H$17,IF(E33&lt;=$I$18,$H$18,$H$19))</f>
        <v>B</v>
      </c>
    </row>
    <row r="34" spans="1:6" x14ac:dyDescent="0.35">
      <c r="A34" s="60" t="str">
        <f>'Planilha Qtd'!A36</f>
        <v>3.3.3</v>
      </c>
      <c r="B34" s="60" t="str">
        <f>'Planilha Qtd'!D36</f>
        <v>CONJUNTO 1 TOMADA 2P+T DE 20 A COR BRANCA E 1 TOMADA 2P+T DE 20 A COR VERMELHA - ACABAMENTO ANTIMICROBIANO</v>
      </c>
      <c r="C34" s="61">
        <f>'Planilha Qtd'!K36</f>
        <v>737.39559793768012</v>
      </c>
      <c r="D34" s="62">
        <f>'Planilha Qtd'!L36</f>
        <v>1.1218909343502866E-2</v>
      </c>
      <c r="E34" s="62">
        <f>D34+E33</f>
        <v>0.95163265796662733</v>
      </c>
      <c r="F34" s="43" t="str">
        <f>IF(E34&lt;=$I$17,$H$17,IF(E34&lt;=$I$18,$H$18,$H$19))</f>
        <v>C</v>
      </c>
    </row>
    <row r="35" spans="1:6" x14ac:dyDescent="0.35">
      <c r="A35" s="60" t="str">
        <f>'Planilha Qtd'!A47</f>
        <v>3.5.2</v>
      </c>
      <c r="B35" s="60" t="str">
        <f>'Planilha Qtd'!D47</f>
        <v>LUMINÁRIA DE EMBUTIR EM FORRO COM 2 LAMPADAS LED 18W, PARA SALA LIMPA, CORPO/REFLETOR EM ALUMÍNIO ALTO BRILHO, DIFUSOR EM VIDRO TEMPERADO, NICHO 255×1292 EQUIPADA COM PORTA-LÂMPADA ANTIVIBRATÓRIO EM POLICARBONATO, COM TRAVA DE SEGURANÇA E PROTEÇÃO CONTRA AQUECIMENTO NOS CONTATOS. MANUTENÇÃO INFERIOR. INCORPORADO COM CABO FLEXÍVEL 3x2,5mm²+PLUG 2P+T PADRÃO BRASILEIRO. REF. PROLUMI PL 390 ESP</v>
      </c>
      <c r="C35" s="61">
        <f>'Planilha Qtd'!K47</f>
        <v>521.07077572657556</v>
      </c>
      <c r="D35" s="62">
        <f>'Planilha Qtd'!L47</f>
        <v>7.9276928297030841E-3</v>
      </c>
      <c r="E35" s="62">
        <f>D35+E34</f>
        <v>0.9595603507963304</v>
      </c>
      <c r="F35" s="43" t="str">
        <f>IF(E35&lt;=$I$17,$H$17,IF(E35&lt;=$I$18,$H$18,$H$19))</f>
        <v>C</v>
      </c>
    </row>
    <row r="36" spans="1:6" x14ac:dyDescent="0.35">
      <c r="A36" s="60" t="str">
        <f>'Planilha Qtd'!A22</f>
        <v>2.1.2</v>
      </c>
      <c r="B36" s="60" t="str">
        <f>'Planilha Qtd'!D22</f>
        <v>REMOÇÃO DE CABOS ELÉTRICOS, DE FORMA MANUAL, COM REAPROVEITAMENTO</v>
      </c>
      <c r="C36" s="61">
        <f>'Planilha Qtd'!K22</f>
        <v>438.41079999999999</v>
      </c>
      <c r="D36" s="62">
        <f>'Planilha Qtd'!L22</f>
        <v>6.6700845979667011E-3</v>
      </c>
      <c r="E36" s="62">
        <f>D36+E35</f>
        <v>0.96623043539429709</v>
      </c>
      <c r="F36" s="43" t="str">
        <f>IF(E36&lt;=$I$17,$H$17,IF(E36&lt;=$I$18,$H$18,$H$19))</f>
        <v>C</v>
      </c>
    </row>
    <row r="37" spans="1:6" x14ac:dyDescent="0.35">
      <c r="A37" s="60" t="str">
        <f>'Planilha Qtd'!A28</f>
        <v>3.1.3</v>
      </c>
      <c r="B37" s="60" t="str">
        <f>'Planilha Qtd'!D28</f>
        <v>SUPORTE PARA ELETROCALHA, GALVANIZADO A FOGO, 150X100 MM</v>
      </c>
      <c r="C37" s="61">
        <f>'Planilha Qtd'!K28</f>
        <v>376.28393586660007</v>
      </c>
      <c r="D37" s="62">
        <f>'Planilha Qtd'!L28</f>
        <v>5.724871935376818E-3</v>
      </c>
      <c r="E37" s="62">
        <f>D37+E36</f>
        <v>0.97195530732967395</v>
      </c>
      <c r="F37" s="43" t="str">
        <f>IF(E37&lt;=$I$17,$H$17,IF(E37&lt;=$I$18,$H$18,$H$19))</f>
        <v>C</v>
      </c>
    </row>
    <row r="38" spans="1:6" x14ac:dyDescent="0.35">
      <c r="A38" s="60" t="str">
        <f>'Planilha Qtd'!A44</f>
        <v>3.4.7</v>
      </c>
      <c r="B38" s="60" t="str">
        <f>'Planilha Qtd'!D44</f>
        <v>CABO DE COBRE FLEXÍVEL DE 2,5 MM², ISOLAMENTO 750 V - ISOLAÇÃO LSHF/A 70°C - BAIXA EMISSÃO DE FUMAÇA E GASES - COR AMARELO</v>
      </c>
      <c r="C38" s="61">
        <f>'Planilha Qtd'!K44</f>
        <v>327.72137365920003</v>
      </c>
      <c r="D38" s="62">
        <f>'Planilha Qtd'!L44</f>
        <v>4.9860297393876252E-3</v>
      </c>
      <c r="E38" s="62">
        <f>D38+E37</f>
        <v>0.97694133706906161</v>
      </c>
      <c r="F38" s="43" t="str">
        <f>IF(E38&lt;=$I$17,$H$17,IF(E38&lt;=$I$18,$H$18,$H$19))</f>
        <v>C</v>
      </c>
    </row>
    <row r="39" spans="1:6" x14ac:dyDescent="0.35">
      <c r="A39" s="60" t="str">
        <f>'Planilha Qtd'!A42</f>
        <v>3.4.5</v>
      </c>
      <c r="B39" s="60" t="str">
        <f>'Planilha Qtd'!D42</f>
        <v>CABO DE COBRE FLEXÍVEL DE 2,5 MM², ISOLAMENTO 750 V - ISOLAÇÃO LSHF/A 70°C - BAIXA EMISSÃO DE FUMAÇA E GASES - COR VERDE</v>
      </c>
      <c r="C39" s="61">
        <f>'Planilha Qtd'!K42</f>
        <v>327.72137365920003</v>
      </c>
      <c r="D39" s="62">
        <f>'Planilha Qtd'!L42</f>
        <v>4.9860297393876252E-3</v>
      </c>
      <c r="E39" s="62">
        <f>D39+E38</f>
        <v>0.98192736680844928</v>
      </c>
      <c r="F39" s="43" t="str">
        <f>IF(E39&lt;=$I$17,$H$17,IF(E39&lt;=$I$18,$H$18,$H$19))</f>
        <v>C</v>
      </c>
    </row>
    <row r="40" spans="1:6" x14ac:dyDescent="0.35">
      <c r="A40" s="60" t="str">
        <f>'Planilha Qtd'!A40</f>
        <v>3.4.3</v>
      </c>
      <c r="B40" s="60" t="str">
        <f>'Planilha Qtd'!D40</f>
        <v>CABO DE COBRE FLEXÍVEL DE 2,5 MM², ISOLAMENTO 750 V - ISOLAÇÃO LSHF/A 70°C - BAIXA EMISSÃO DE FUMAÇA E GASES - COR AZUL</v>
      </c>
      <c r="C40" s="61">
        <f>'Planilha Qtd'!K40</f>
        <v>327.72137365920003</v>
      </c>
      <c r="D40" s="62">
        <f>'Planilha Qtd'!L40</f>
        <v>4.9860297393876252E-3</v>
      </c>
      <c r="E40" s="62">
        <f>D40+E39</f>
        <v>0.98691339654783694</v>
      </c>
      <c r="F40" s="43" t="str">
        <f>IF(E40&lt;=$I$17,$H$17,IF(E40&lt;=$I$18,$H$18,$H$19))</f>
        <v>C</v>
      </c>
    </row>
    <row r="41" spans="1:6" x14ac:dyDescent="0.35">
      <c r="A41" s="60" t="str">
        <f>'Planilha Qtd'!A38</f>
        <v>3.4.1</v>
      </c>
      <c r="B41" s="60" t="str">
        <f>'Planilha Qtd'!D38</f>
        <v>CABO DE COBRE FLEXÍVEL DE 2,5 MM², ISOLAMENTO 750 V - ISOLAÇÃO LSHF/A 70°C - BAIXA EMISSÃO DE FUMAÇA E GASES - COR PRETA</v>
      </c>
      <c r="C41" s="61">
        <f>'Planilha Qtd'!K38</f>
        <v>327.72137365920003</v>
      </c>
      <c r="D41" s="62">
        <f>'Planilha Qtd'!L38</f>
        <v>4.9860297393876252E-3</v>
      </c>
      <c r="E41" s="62">
        <f>D41+E40</f>
        <v>0.99189942628722461</v>
      </c>
      <c r="F41" s="43" t="str">
        <f>IF(E41&lt;=$I$17,$H$17,IF(E41&lt;=$I$18,$H$18,$H$19))</f>
        <v>C</v>
      </c>
    </row>
    <row r="42" spans="1:6" x14ac:dyDescent="0.35">
      <c r="A42" s="60" t="str">
        <f>'Planilha Qtd'!A35</f>
        <v>3.3.2</v>
      </c>
      <c r="B42" s="60" t="str">
        <f>'Planilha Qtd'!D35</f>
        <v>CONJUNTO 1 TOMADA 2P+T DE 20 A, COMPLETO COR VERMELHA - ACABAMENTO ANTIMICROBIANO</v>
      </c>
      <c r="C42" s="61">
        <f>'Planilha Qtd'!K35</f>
        <v>220.08171724439998</v>
      </c>
      <c r="D42" s="62">
        <f>'Planilha Qtd'!L35</f>
        <v>3.3483747947950526E-3</v>
      </c>
      <c r="E42" s="62">
        <f>D42+E41</f>
        <v>0.99524780108201971</v>
      </c>
      <c r="F42" s="43" t="str">
        <f>IF(E42&lt;=$I$17,$H$17,IF(E42&lt;=$I$18,$H$18,$H$19))</f>
        <v>C</v>
      </c>
    </row>
    <row r="43" spans="1:6" x14ac:dyDescent="0.35">
      <c r="A43" s="60" t="str">
        <f>'Planilha Qtd'!A21</f>
        <v>2.1.1</v>
      </c>
      <c r="B43" s="60" t="str">
        <f>'Planilha Qtd'!D21</f>
        <v>REMOÇÃO DE APARELHO DE ILUMINAÇÃO OU PROJETOR FIXO EM TETO, PISO OU PAREDE</v>
      </c>
      <c r="C43" s="61">
        <f>'Planilha Qtd'!K21</f>
        <v>216.13791559103998</v>
      </c>
      <c r="D43" s="62">
        <f>'Planilha Qtd'!L21</f>
        <v>3.2883728727039177E-3</v>
      </c>
      <c r="E43" s="62">
        <f>D43+E42</f>
        <v>0.9985361739547236</v>
      </c>
      <c r="F43" s="43" t="str">
        <f>IF(E43&lt;=$I$17,$H$17,IF(E43&lt;=$I$18,$H$18,$H$19))</f>
        <v>C</v>
      </c>
    </row>
    <row r="44" spans="1:6" x14ac:dyDescent="0.35">
      <c r="A44" s="60" t="str">
        <f>'Planilha Qtd'!A34</f>
        <v>3.3.1</v>
      </c>
      <c r="B44" s="60" t="str">
        <f>'Planilha Qtd'!D34</f>
        <v>CONJUNTO 01 INTERRUPTOR MONOPOLAR SIMPLES COM 1 TECLA E PLACA - ACABAMENTO ANTIMICROBIANO</v>
      </c>
      <c r="C44" s="61">
        <f>'Planilha Qtd'!K34</f>
        <v>96.214244084128012</v>
      </c>
      <c r="D44" s="62">
        <f>'Planilha Qtd'!L34</f>
        <v>1.4638260452766014E-3</v>
      </c>
      <c r="E44" s="62">
        <f>D44+E43</f>
        <v>1.0000000000000002</v>
      </c>
      <c r="F44" s="43" t="str">
        <f>IF(E44&lt;=$I$17,$H$17,IF(E44&lt;=$I$18,$H$18,$H$19))</f>
        <v>C</v>
      </c>
    </row>
    <row r="46" spans="1:6" x14ac:dyDescent="0.35">
      <c r="C46" s="51">
        <f>SUM(C17:C45)</f>
        <v>65727.92197173099</v>
      </c>
      <c r="D46" s="51">
        <f>C46-'Planilha Qtd'!K52</f>
        <v>0</v>
      </c>
    </row>
  </sheetData>
  <autoFilter ref="A16:F44" xr:uid="{7338A74F-553A-4E05-8BC6-C06078FB0FDA}">
    <sortState xmlns:xlrd2="http://schemas.microsoft.com/office/spreadsheetml/2017/richdata2" ref="A17:F44">
      <sortCondition descending="1" ref="C16:C44"/>
    </sortState>
  </autoFilter>
  <sortState xmlns:xlrd2="http://schemas.microsoft.com/office/spreadsheetml/2017/richdata2" ref="A15:D44">
    <sortCondition descending="1" ref="C14:C44"/>
  </sortState>
  <mergeCells count="3">
    <mergeCell ref="P29:R29"/>
    <mergeCell ref="H23:Q23"/>
    <mergeCell ref="R23:U23"/>
  </mergeCells>
  <conditionalFormatting sqref="F17:F44 I26:Q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2026-03-26T16:35:05Z</dcterms:modified>
</cp:coreProperties>
</file>